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updateLinks="never"/>
  <bookViews>
    <workbookView xWindow="0" yWindow="0" windowWidth="28800" windowHeight="11730" tabRatio="869"/>
  </bookViews>
  <sheets>
    <sheet name="Дворы" sheetId="14" r:id="rId1"/>
    <sheet name="Общественные" sheetId="2" r:id="rId2"/>
    <sheet name="Парки" sheetId="12" r:id="rId3"/>
  </sheets>
  <definedNames>
    <definedName name="_xlnm._FilterDatabase" localSheetId="0" hidden="1">Дворы!$D$9:$BE$14</definedName>
    <definedName name="_xlnm._FilterDatabase" localSheetId="1" hidden="1">Общественные!$D$5:$BB$10</definedName>
    <definedName name="Z_591E8D14_7FEE_4C94_A3FD_02EB26753504_.wvu.FilterData" localSheetId="1" hidden="1">Общественные!$A$4:$AK$8</definedName>
    <definedName name="Z_591E8D14_7FEE_4C94_A3FD_02EB26753504_.wvu.FilterData" localSheetId="2" hidden="1">Парки!#REF!</definedName>
  </definedNames>
  <calcPr calcId="145621"/>
  <customWorkbookViews>
    <customWorkbookView name="Самохвал Анастасия Александровна - Личное представление" guid="{591E8D14-7FEE-4C94-A3FD-02EB26753504}" mergeInterval="0" personalView="1" xWindow="-242" yWindow="-1" windowWidth="2061" windowHeight="997" tabRatio="86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34" i="14" l="1"/>
  <c r="AZ34" i="14"/>
  <c r="AY34" i="14"/>
  <c r="AX34" i="14"/>
  <c r="AW34" i="14"/>
  <c r="AV34" i="14"/>
  <c r="AU34" i="14"/>
  <c r="AT34" i="14"/>
  <c r="AS34" i="14"/>
  <c r="AR34" i="14"/>
  <c r="AQ34" i="14"/>
  <c r="AP34" i="14"/>
  <c r="AO34" i="14"/>
  <c r="AN34" i="14"/>
  <c r="AM34" i="14"/>
  <c r="AL34" i="14"/>
  <c r="AK34" i="14"/>
  <c r="AJ34" i="14"/>
  <c r="AI34" i="14"/>
  <c r="AH34" i="14"/>
  <c r="AG34" i="14"/>
  <c r="AE34" i="14"/>
  <c r="AD34" i="14"/>
  <c r="AF34" i="14" s="1"/>
  <c r="AC34" i="14"/>
  <c r="AB34" i="14"/>
  <c r="AA34" i="14"/>
  <c r="Z34" i="14"/>
  <c r="X34" i="14"/>
  <c r="W34" i="14"/>
  <c r="V34" i="14"/>
  <c r="U34" i="14"/>
  <c r="T34" i="14"/>
  <c r="S34" i="14"/>
  <c r="Q34" i="14"/>
  <c r="P34" i="14"/>
  <c r="O34" i="14"/>
  <c r="N34" i="14"/>
  <c r="M34" i="14"/>
  <c r="L34" i="14"/>
  <c r="K34" i="14"/>
  <c r="J34" i="14"/>
  <c r="I34" i="14"/>
  <c r="H34" i="14"/>
  <c r="G34" i="14"/>
  <c r="F34" i="14"/>
  <c r="E34" i="14"/>
  <c r="D34" i="14"/>
  <c r="C34" i="14"/>
  <c r="AF33" i="14"/>
  <c r="Y33" i="14"/>
  <c r="R33" i="14"/>
  <c r="AF32" i="14"/>
  <c r="Y32" i="14"/>
  <c r="R32" i="14"/>
  <c r="AF31" i="14"/>
  <c r="Y31" i="14"/>
  <c r="R31" i="14"/>
  <c r="Y34" i="14" l="1"/>
  <c r="R34" i="14"/>
  <c r="AY10" i="2"/>
  <c r="BB14" i="14"/>
  <c r="BA14" i="14"/>
  <c r="AX9" i="12" l="1"/>
  <c r="G14" i="14" l="1"/>
  <c r="AM14" i="14" l="1"/>
  <c r="AY14" i="14" l="1"/>
  <c r="AX14" i="14"/>
  <c r="AV14" i="14"/>
  <c r="H14" i="14" l="1"/>
  <c r="AC14" i="14" l="1"/>
  <c r="AG14" i="14"/>
  <c r="AB14" i="14" l="1"/>
  <c r="G10" i="2" l="1"/>
  <c r="C10" i="2" l="1"/>
  <c r="D10" i="2"/>
  <c r="E10" i="2"/>
  <c r="F10" i="2"/>
  <c r="H10" i="2"/>
  <c r="I10" i="2"/>
  <c r="J10" i="2"/>
  <c r="K10" i="2"/>
  <c r="L10" i="2"/>
  <c r="M10" i="2"/>
  <c r="N10" i="2"/>
  <c r="O10" i="2"/>
  <c r="P10" i="2"/>
  <c r="Q10" i="2"/>
  <c r="R10" i="2"/>
  <c r="T10" i="2"/>
  <c r="U10" i="2"/>
  <c r="V10" i="2"/>
  <c r="W10" i="2"/>
  <c r="X10" i="2"/>
  <c r="Y10" i="2"/>
  <c r="AA10" i="2"/>
  <c r="AB10" i="2"/>
  <c r="AC10" i="2"/>
  <c r="AD10" i="2"/>
  <c r="AE10" i="2"/>
  <c r="AF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BB10" i="2"/>
  <c r="BA10" i="2"/>
  <c r="AZ10" i="2"/>
  <c r="AX10" i="2"/>
  <c r="AW10" i="2"/>
  <c r="E14" i="14"/>
  <c r="F14" i="14"/>
  <c r="AG10" i="2" l="1"/>
  <c r="AJ11" i="14" l="1"/>
  <c r="AJ12" i="14"/>
  <c r="AJ13" i="14"/>
  <c r="AE11" i="14"/>
  <c r="AE12" i="14"/>
  <c r="AE13" i="14"/>
  <c r="AC9" i="12" l="1"/>
  <c r="AJ9" i="12"/>
  <c r="BA9" i="12"/>
  <c r="AZ9" i="12"/>
  <c r="AY9" i="12"/>
  <c r="AW9" i="12"/>
  <c r="AV9" i="12"/>
  <c r="AU9" i="12"/>
  <c r="AT9" i="12"/>
  <c r="AS9" i="12"/>
  <c r="AR9" i="12"/>
  <c r="AQ9" i="12"/>
  <c r="AP9" i="12"/>
  <c r="AO9" i="12"/>
  <c r="AN9" i="12"/>
  <c r="AM9" i="12"/>
  <c r="AL9" i="12"/>
  <c r="AK9" i="12"/>
  <c r="AI9" i="12"/>
  <c r="AH9" i="12"/>
  <c r="AG9" i="12"/>
  <c r="AB9" i="12"/>
  <c r="Q9" i="12"/>
  <c r="P9" i="12"/>
  <c r="O9" i="12"/>
  <c r="N9" i="12"/>
  <c r="M9" i="12"/>
  <c r="L9" i="12"/>
  <c r="H9" i="12"/>
  <c r="G9" i="12"/>
  <c r="F9" i="12"/>
  <c r="E9" i="12"/>
  <c r="C9" i="12"/>
  <c r="BC14" i="14"/>
  <c r="BD14" i="14"/>
  <c r="BE14" i="14"/>
  <c r="AW14" i="14"/>
  <c r="AZ14" i="14"/>
  <c r="AT14" i="14"/>
  <c r="AU14" i="14"/>
  <c r="AP14" i="14"/>
  <c r="AQ14" i="14"/>
  <c r="AR14" i="14"/>
  <c r="AS14" i="14"/>
  <c r="AO14" i="14"/>
  <c r="AI14" i="14"/>
  <c r="AN14" i="14"/>
  <c r="AA14" i="14"/>
  <c r="AL14" i="14"/>
  <c r="AK14" i="14"/>
  <c r="AH14" i="14"/>
  <c r="AF14" i="14"/>
  <c r="R14" i="14"/>
  <c r="S14" i="14"/>
  <c r="T14" i="14"/>
  <c r="U14" i="14"/>
  <c r="V14" i="14"/>
  <c r="W14" i="14"/>
  <c r="Y14" i="14"/>
  <c r="Z14" i="14"/>
  <c r="AD14" i="14"/>
  <c r="P14" i="14"/>
  <c r="O14" i="14"/>
  <c r="N14" i="14"/>
  <c r="M14" i="14"/>
  <c r="L14" i="14"/>
  <c r="K14" i="14"/>
  <c r="I14" i="14"/>
  <c r="D14" i="14"/>
  <c r="C14" i="14"/>
  <c r="AE14" i="14" l="1"/>
  <c r="D9" i="12"/>
  <c r="AG7" i="2" l="1"/>
  <c r="AG8" i="2"/>
  <c r="AG9" i="2"/>
  <c r="Z7" i="2"/>
  <c r="Z8" i="2"/>
  <c r="Z9" i="2"/>
  <c r="S7" i="2"/>
  <c r="S8" i="2"/>
  <c r="S9" i="2"/>
  <c r="X10" i="14"/>
  <c r="X11" i="14"/>
  <c r="X12" i="14"/>
  <c r="X13" i="14"/>
  <c r="Q11" i="14"/>
  <c r="Q12" i="14"/>
  <c r="Q13" i="14"/>
  <c r="J14" i="14"/>
  <c r="X14" i="14" l="1"/>
  <c r="AE9" i="12" l="1"/>
  <c r="AD9" i="12"/>
  <c r="S9" i="12"/>
  <c r="T9" i="12"/>
  <c r="U9" i="12"/>
  <c r="V9" i="12"/>
  <c r="W9" i="12"/>
  <c r="X9" i="12"/>
  <c r="Z9" i="12"/>
  <c r="AA9" i="12"/>
  <c r="J9" i="12"/>
  <c r="K9" i="12"/>
  <c r="I9" i="12"/>
  <c r="AF7" i="12"/>
  <c r="AF8" i="12"/>
  <c r="AF6" i="12"/>
  <c r="Y7" i="12"/>
  <c r="Y8" i="12"/>
  <c r="R7" i="12"/>
  <c r="R8" i="12"/>
  <c r="AG6" i="2"/>
  <c r="AF9" i="12" l="1"/>
  <c r="AJ10" i="14"/>
  <c r="AE10" i="14"/>
  <c r="AJ14" i="14" l="1"/>
  <c r="Y6" i="12"/>
  <c r="Y9" i="12" s="1"/>
  <c r="R6" i="12"/>
  <c r="R9" i="12" s="1"/>
  <c r="Z6" i="2"/>
  <c r="Z10" i="2" s="1"/>
  <c r="S6" i="2"/>
  <c r="S10" i="2" s="1"/>
  <c r="Q10" i="14" l="1"/>
  <c r="Q14" i="14" s="1"/>
</calcChain>
</file>

<file path=xl/sharedStrings.xml><?xml version="1.0" encoding="utf-8"?>
<sst xmlns="http://schemas.openxmlformats.org/spreadsheetml/2006/main" count="362" uniqueCount="130">
  <si>
    <t>№ п/п</t>
  </si>
  <si>
    <t>Субъект  РФ</t>
  </si>
  <si>
    <t>№ п/п МО</t>
  </si>
  <si>
    <t>Муниципальное образование</t>
  </si>
  <si>
    <r>
      <rPr>
        <b/>
        <sz val="12"/>
        <color theme="1"/>
        <rFont val="Times New Roman"/>
        <family val="1"/>
        <charset val="204"/>
      </rPr>
      <t>Фактически оплачено</t>
    </r>
    <r>
      <rPr>
        <sz val="12"/>
        <color theme="1"/>
        <rFont val="Times New Roman"/>
        <family val="1"/>
        <charset val="204"/>
      </rPr>
      <t xml:space="preserve"> за работы по заключенным контрактам</t>
    </r>
  </si>
  <si>
    <t>Исполнитель работ</t>
  </si>
  <si>
    <t>Дата подписания контракта</t>
  </si>
  <si>
    <t>Направления расходования экономии</t>
  </si>
  <si>
    <t xml:space="preserve">Наименование мероприятия </t>
  </si>
  <si>
    <t>нет</t>
  </si>
  <si>
    <t>ДА</t>
  </si>
  <si>
    <t xml:space="preserve">Итого </t>
  </si>
  <si>
    <t>Трудовое участие граждан в благоустройстве объектов</t>
  </si>
  <si>
    <t>Финансовое участие  граждан в благоустройстве объектов</t>
  </si>
  <si>
    <r>
      <t>Информация о проведении</t>
    </r>
    <r>
      <rPr>
        <b/>
        <sz val="12"/>
        <color theme="1"/>
        <rFont val="Times New Roman"/>
        <family val="1"/>
        <charset val="204"/>
      </rPr>
      <t xml:space="preserve"> публичных мероприятий по случаю сдачи/приемки</t>
    </r>
    <r>
      <rPr>
        <sz val="12"/>
        <color theme="1"/>
        <rFont val="Times New Roman"/>
        <family val="1"/>
        <charset val="204"/>
      </rPr>
      <t xml:space="preserve"> объекта благоустройства</t>
    </r>
  </si>
  <si>
    <r>
      <t>наличие риска невыполнения работ</t>
    </r>
    <r>
      <rPr>
        <sz val="10"/>
        <color theme="1"/>
        <rFont val="Times New Roman"/>
        <family val="1"/>
        <charset val="204"/>
      </rPr>
      <t xml:space="preserve"> </t>
    </r>
  </si>
  <si>
    <r>
      <rPr>
        <b/>
        <sz val="10"/>
        <color theme="1"/>
        <rFont val="Times New Roman"/>
        <family val="1"/>
        <charset val="204"/>
      </rPr>
      <t xml:space="preserve">Выполнение работ по объектам   </t>
    </r>
    <r>
      <rPr>
        <sz val="10"/>
        <color theme="1"/>
        <rFont val="Times New Roman"/>
        <family val="1"/>
        <charset val="204"/>
      </rPr>
      <t xml:space="preserve">                                                 ед. </t>
    </r>
  </si>
  <si>
    <r>
      <t xml:space="preserve">Контракты по объектам                                       </t>
    </r>
    <r>
      <rPr>
        <sz val="10"/>
        <color theme="1"/>
        <rFont val="Times New Roman"/>
        <family val="1"/>
        <charset val="204"/>
      </rPr>
      <t xml:space="preserve"> ед.</t>
    </r>
  </si>
  <si>
    <t>Выявленные недостатки</t>
  </si>
  <si>
    <t>Описание недостатков</t>
  </si>
  <si>
    <r>
      <t>наличие риска невыполнения работ</t>
    </r>
    <r>
      <rPr>
        <sz val="12"/>
        <color theme="1"/>
        <rFont val="Times New Roman"/>
        <family val="1"/>
        <charset val="204"/>
      </rPr>
      <t xml:space="preserve"> </t>
    </r>
  </si>
  <si>
    <r>
      <rPr>
        <b/>
        <sz val="12"/>
        <color theme="1"/>
        <rFont val="Times New Roman"/>
        <family val="1"/>
        <charset val="204"/>
      </rPr>
      <t xml:space="preserve">Выполнение работ по объектам   </t>
    </r>
    <r>
      <rPr>
        <sz val="12"/>
        <color theme="1"/>
        <rFont val="Times New Roman"/>
        <family val="1"/>
        <charset val="204"/>
      </rPr>
      <t xml:space="preserve">                                                 ед. </t>
    </r>
  </si>
  <si>
    <r>
      <t xml:space="preserve">Контракты по объектам                                       </t>
    </r>
    <r>
      <rPr>
        <sz val="12"/>
        <color theme="1"/>
        <rFont val="Times New Roman"/>
        <family val="1"/>
        <charset val="204"/>
      </rPr>
      <t xml:space="preserve"> ед.</t>
    </r>
  </si>
  <si>
    <t>В том числе:</t>
  </si>
  <si>
    <t>По минимальному перечню работ</t>
  </si>
  <si>
    <t>По дополнительному перечню работ</t>
  </si>
  <si>
    <t>В соответсвии с муниципальной программой</t>
  </si>
  <si>
    <t>Фактическое трудовое участие граждан в благоустройстве объекта</t>
  </si>
  <si>
    <r>
      <rPr>
        <b/>
        <sz val="12"/>
        <color theme="1"/>
        <rFont val="Times New Roman"/>
        <family val="1"/>
        <charset val="204"/>
      </rPr>
      <t xml:space="preserve">ссылка </t>
    </r>
    <r>
      <rPr>
        <sz val="12"/>
        <color theme="1"/>
        <rFont val="Times New Roman"/>
        <family val="1"/>
        <charset val="204"/>
      </rPr>
      <t xml:space="preserve">(активная) </t>
    </r>
    <r>
      <rPr>
        <b/>
        <sz val="12"/>
        <color theme="1"/>
        <rFont val="Times New Roman"/>
        <family val="1"/>
        <charset val="204"/>
      </rPr>
      <t>на сайт</t>
    </r>
    <r>
      <rPr>
        <sz val="12"/>
        <color theme="1"/>
        <rFont val="Times New Roman"/>
        <family val="1"/>
        <charset val="204"/>
      </rPr>
      <t xml:space="preserve"> с информацией </t>
    </r>
    <r>
      <rPr>
        <b/>
        <sz val="12"/>
        <color theme="1"/>
        <rFont val="Times New Roman"/>
        <family val="1"/>
        <charset val="204"/>
      </rPr>
      <t>о проведении мероприятия</t>
    </r>
    <r>
      <rPr>
        <sz val="12"/>
        <color theme="1"/>
        <rFont val="Times New Roman"/>
        <family val="1"/>
        <charset val="204"/>
      </rPr>
      <t xml:space="preserve"> </t>
    </r>
  </si>
  <si>
    <t>указать причины риска</t>
  </si>
  <si>
    <t>Срок гаратийных обязательств по контракту (кол-во лет, месяцев, в случает отсутствия гарантийных обяхательств Исполниеля, указать "Не установлен")</t>
  </si>
  <si>
    <t>Адрес дворовой территории</t>
  </si>
  <si>
    <t>Кем предложена дворовая территория (гражданами/муниципальным образованием)</t>
  </si>
  <si>
    <t>Финансовое участие заинтересованных лиц</t>
  </si>
  <si>
    <t xml:space="preserve">В том числе </t>
  </si>
  <si>
    <t>Плановые сроки устранения недостатков</t>
  </si>
  <si>
    <t>Дата фактического устранения недоставтков</t>
  </si>
  <si>
    <t>Информация по ходе реализации работ по благоустройству общественных территорий на территории Субъектов в рамках Приоритетного проекта по формировнию комфортной городской среды в 2018 году</t>
  </si>
  <si>
    <t>Финансовое участие граждан (за исключением средств юридических лиц)</t>
  </si>
  <si>
    <t>Информация по ходе реализации работ по благоустройству парков, в городах численностью не более 250 тыс.чел. , на территории Субъектов в рамках Приоритетного проекта по формировнию комфортной городской среды в 2018 году</t>
  </si>
  <si>
    <t>Адрес (наименование) территории</t>
  </si>
  <si>
    <t>Вид общественного пространства (парк, сквер, пешеходная зона, бульвар, аллея, пляж, площадь, фонтан, обустройство памятных мест, набережная, обустройство зон отдыха у водоемов)</t>
  </si>
  <si>
    <r>
      <rPr>
        <b/>
        <sz val="10"/>
        <color theme="1"/>
        <rFont val="Times New Roman"/>
        <family val="1"/>
        <charset val="204"/>
      </rPr>
      <t>Фактически оплачено</t>
    </r>
    <r>
      <rPr>
        <sz val="10"/>
        <color theme="1"/>
        <rFont val="Times New Roman"/>
        <family val="1"/>
        <charset val="204"/>
      </rPr>
      <t xml:space="preserve"> за работы по заключенным контрактам</t>
    </r>
  </si>
  <si>
    <r>
      <t>Информация о проведении</t>
    </r>
    <r>
      <rPr>
        <b/>
        <sz val="10"/>
        <color theme="1"/>
        <rFont val="Times New Roman"/>
        <family val="1"/>
        <charset val="204"/>
      </rPr>
      <t xml:space="preserve"> публичных мероприятий по случаю сдачи/приемки</t>
    </r>
    <r>
      <rPr>
        <sz val="10"/>
        <color theme="1"/>
        <rFont val="Times New Roman"/>
        <family val="1"/>
        <charset val="204"/>
      </rPr>
      <t xml:space="preserve"> объекта благоустройства</t>
    </r>
  </si>
  <si>
    <r>
      <rPr>
        <b/>
        <sz val="10"/>
        <color theme="1"/>
        <rFont val="Times New Roman"/>
        <family val="1"/>
        <charset val="204"/>
      </rPr>
      <t>За счет средств концедента</t>
    </r>
    <r>
      <rPr>
        <sz val="10"/>
        <color theme="1"/>
        <rFont val="Times New Roman"/>
        <family val="1"/>
        <charset val="204"/>
      </rPr>
      <t xml:space="preserve"> (тыс.руб.)</t>
    </r>
  </si>
  <si>
    <t>Дата начала работ, согласно контракта, ДД.ММ.ГГ</t>
  </si>
  <si>
    <t>Дата окончания работ согласно контракта, ДД.ММ.ГГ</t>
  </si>
  <si>
    <t>Площадь дворовой территории,
м2</t>
  </si>
  <si>
    <t>Сметная стоимость работ (начальная цена контракта),
тыс. рублей</t>
  </si>
  <si>
    <t>Стоимость работ по контракту,
тыс. рублей</t>
  </si>
  <si>
    <t>Сумма экономии,
тыс. руб.</t>
  </si>
  <si>
    <t>Дата начала работ, согласно контракта,
ДД.ММ.ГГ</t>
  </si>
  <si>
    <t>Дата окончания работ согласно контракта,
ДД.ММ.ГГ</t>
  </si>
  <si>
    <r>
      <rPr>
        <b/>
        <sz val="10"/>
        <color theme="1"/>
        <rFont val="Times New Roman"/>
        <family val="1"/>
        <charset val="204"/>
      </rPr>
      <t>Фактически оплачено</t>
    </r>
    <r>
      <rPr>
        <sz val="10"/>
        <color theme="1"/>
        <rFont val="Times New Roman"/>
        <family val="1"/>
        <charset val="204"/>
      </rPr>
      <t xml:space="preserve"> за работы </t>
    </r>
    <r>
      <rPr>
        <b/>
        <sz val="10"/>
        <color theme="1"/>
        <rFont val="Times New Roman"/>
        <family val="1"/>
        <charset val="204"/>
      </rPr>
      <t xml:space="preserve">по заключенным контрактам, ВСЕГО
</t>
    </r>
    <r>
      <rPr>
        <sz val="10"/>
        <color theme="1"/>
        <rFont val="Times New Roman"/>
        <family val="1"/>
        <charset val="204"/>
      </rPr>
      <t>(тыс.руб.)</t>
    </r>
  </si>
  <si>
    <r>
      <rPr>
        <b/>
        <sz val="10"/>
        <color theme="1"/>
        <rFont val="Times New Roman"/>
        <family val="1"/>
        <charset val="204"/>
      </rPr>
      <t xml:space="preserve">За счет средств федеральной субсидии
</t>
    </r>
    <r>
      <rPr>
        <sz val="10"/>
        <color theme="1"/>
        <rFont val="Times New Roman"/>
        <family val="1"/>
        <charset val="204"/>
      </rPr>
      <t>(тыс.руб.)</t>
    </r>
  </si>
  <si>
    <r>
      <rPr>
        <b/>
        <sz val="10"/>
        <color theme="1"/>
        <rFont val="Times New Roman"/>
        <family val="1"/>
        <charset val="204"/>
      </rPr>
      <t>За счет средств регионального бюджета</t>
    </r>
    <r>
      <rPr>
        <sz val="10"/>
        <color theme="1"/>
        <rFont val="Times New Roman"/>
        <family val="1"/>
        <charset val="204"/>
      </rPr>
      <t xml:space="preserve">
(тыс.руб.)</t>
    </r>
  </si>
  <si>
    <r>
      <t xml:space="preserve">За счет средств муниципального бюджета,
</t>
    </r>
    <r>
      <rPr>
        <sz val="10"/>
        <color theme="1"/>
        <rFont val="Times New Roman"/>
        <family val="1"/>
        <charset val="204"/>
      </rPr>
      <t>(тыс. руб.)</t>
    </r>
  </si>
  <si>
    <r>
      <rPr>
        <b/>
        <sz val="10"/>
        <color theme="1"/>
        <rFont val="Times New Roman"/>
        <family val="1"/>
        <charset val="204"/>
      </rPr>
      <t>За счет средств спонсоров, инвесторов (за исключением средств граждан, и инвесторов по концессионным соглашениям)</t>
    </r>
    <r>
      <rPr>
        <sz val="10"/>
        <color theme="1"/>
        <rFont val="Times New Roman"/>
        <family val="1"/>
        <charset val="204"/>
      </rPr>
      <t xml:space="preserve">
(тыс.руб.)</t>
    </r>
  </si>
  <si>
    <r>
      <rPr>
        <b/>
        <sz val="10"/>
        <color theme="1"/>
        <rFont val="Times New Roman"/>
        <family val="1"/>
        <charset val="204"/>
      </rPr>
      <t xml:space="preserve">За счет средств граждан
</t>
    </r>
    <r>
      <rPr>
        <sz val="10"/>
        <color theme="1"/>
        <rFont val="Times New Roman"/>
        <family val="1"/>
        <charset val="204"/>
      </rPr>
      <t>(тыс.руб.)</t>
    </r>
  </si>
  <si>
    <t>ВСЕГО,
тыс. руб.</t>
  </si>
  <si>
    <r>
      <rPr>
        <b/>
        <sz val="10"/>
        <color theme="1"/>
        <rFont val="Times New Roman"/>
        <family val="1"/>
        <charset val="204"/>
      </rPr>
      <t>средства спонсоров, инвесторов (за исключением средств граждан, и инвесторов по концессионным соглашениям)</t>
    </r>
    <r>
      <rPr>
        <sz val="10"/>
        <color theme="1"/>
        <rFont val="Times New Roman"/>
        <family val="1"/>
        <charset val="204"/>
      </rPr>
      <t xml:space="preserve">
(тыс.руб.)</t>
    </r>
  </si>
  <si>
    <r>
      <rPr>
        <b/>
        <sz val="10"/>
        <color theme="1"/>
        <rFont val="Times New Roman"/>
        <family val="1"/>
        <charset val="204"/>
      </rPr>
      <t>За счет средств концедента</t>
    </r>
    <r>
      <rPr>
        <sz val="10"/>
        <color theme="1"/>
        <rFont val="Times New Roman"/>
        <family val="1"/>
        <charset val="204"/>
      </rPr>
      <t xml:space="preserve">
(тыс.руб.)</t>
    </r>
  </si>
  <si>
    <r>
      <t xml:space="preserve">Условие финансового участия граждан в минимальном перечне работ согласно муниципальной программы
</t>
    </r>
    <r>
      <rPr>
        <sz val="10"/>
        <color theme="1"/>
        <rFont val="Times New Roman"/>
        <family val="1"/>
        <charset val="204"/>
      </rPr>
      <t>(да/нет/на решение общего собрания)</t>
    </r>
  </si>
  <si>
    <t>Доля финансовго участия граждан в минимальном перечне работ от стоимости работ, согласно муниципальной программы (в случае наличия),
%</t>
  </si>
  <si>
    <t xml:space="preserve"> Количество  граждан
(чел.)</t>
  </si>
  <si>
    <t>Фактическая сумма финансового участия граждан
(тыс. руб.)</t>
  </si>
  <si>
    <t>Средняя доля участия 1 гражданина,
тыс. руб.</t>
  </si>
  <si>
    <r>
      <t xml:space="preserve">Условие финансового участия граждан в дополнительном перечне работ согласно муниципальной программы
</t>
    </r>
    <r>
      <rPr>
        <sz val="10"/>
        <color theme="1"/>
        <rFont val="Times New Roman"/>
        <family val="1"/>
        <charset val="204"/>
      </rPr>
      <t>(да/нет/на решение общего собрания)</t>
    </r>
  </si>
  <si>
    <t>Доля финансовго участия граждан в дополнительном перечне работ от стоимости работ, согласно муниципальной программы (в случае наличия),
%</t>
  </si>
  <si>
    <t xml:space="preserve"> Количество  граждан, принявших трудовое участие
(чел.)</t>
  </si>
  <si>
    <r>
      <rPr>
        <sz val="10"/>
        <color theme="1"/>
        <rFont val="Times New Roman"/>
        <family val="1"/>
        <charset val="204"/>
      </rPr>
      <t xml:space="preserve">Работы </t>
    </r>
    <r>
      <rPr>
        <b/>
        <sz val="10"/>
        <color theme="1"/>
        <rFont val="Times New Roman"/>
        <family val="1"/>
        <charset val="204"/>
      </rPr>
      <t>ЗАВЕРШЕНЫ
(да)</t>
    </r>
  </si>
  <si>
    <t>Работы ВЕДУТСЯ
(да)</t>
  </si>
  <si>
    <t xml:space="preserve">   Работы          НЕ            НАЧАТЫ
(да)</t>
  </si>
  <si>
    <t>Контракты ЗАКЛЮЧЕНЫ
(да)</t>
  </si>
  <si>
    <t>Площадь территории,
м2</t>
  </si>
  <si>
    <t>Кем предложена  территория
(гражданами/муниципальным образованием)</t>
  </si>
  <si>
    <t>Территория включена по итогам рейтингового голосования 2018г.
(да/нет)</t>
  </si>
  <si>
    <r>
      <rPr>
        <b/>
        <sz val="12"/>
        <color theme="1"/>
        <rFont val="Times New Roman"/>
        <family val="1"/>
        <charset val="204"/>
      </rPr>
      <t>Фактически оплачено</t>
    </r>
    <r>
      <rPr>
        <sz val="12"/>
        <color theme="1"/>
        <rFont val="Times New Roman"/>
        <family val="1"/>
        <charset val="204"/>
      </rPr>
      <t xml:space="preserve"> за работы </t>
    </r>
    <r>
      <rPr>
        <b/>
        <sz val="12"/>
        <color theme="1"/>
        <rFont val="Times New Roman"/>
        <family val="1"/>
        <charset val="204"/>
      </rPr>
      <t xml:space="preserve">по заключенным контрактам, ВСЕГО
</t>
    </r>
    <r>
      <rPr>
        <sz val="12"/>
        <color theme="1"/>
        <rFont val="Times New Roman"/>
        <family val="1"/>
        <charset val="204"/>
      </rPr>
      <t>(тыс.руб.)</t>
    </r>
  </si>
  <si>
    <r>
      <rPr>
        <b/>
        <sz val="12"/>
        <color theme="1"/>
        <rFont val="Times New Roman"/>
        <family val="1"/>
        <charset val="204"/>
      </rPr>
      <t xml:space="preserve">За счет средств федеральной субсидии
</t>
    </r>
    <r>
      <rPr>
        <sz val="12"/>
        <color theme="1"/>
        <rFont val="Times New Roman"/>
        <family val="1"/>
        <charset val="204"/>
      </rPr>
      <t>(тыс.руб.)</t>
    </r>
  </si>
  <si>
    <r>
      <rPr>
        <b/>
        <sz val="12"/>
        <color theme="1"/>
        <rFont val="Times New Roman"/>
        <family val="1"/>
        <charset val="204"/>
      </rPr>
      <t>За счет средств регионального бюджета</t>
    </r>
    <r>
      <rPr>
        <sz val="12"/>
        <color theme="1"/>
        <rFont val="Times New Roman"/>
        <family val="1"/>
        <charset val="204"/>
      </rPr>
      <t xml:space="preserve">
(тыс.руб.)</t>
    </r>
  </si>
  <si>
    <r>
      <t xml:space="preserve">За счет средств муниципального бюджета,
</t>
    </r>
    <r>
      <rPr>
        <sz val="12"/>
        <color theme="1"/>
        <rFont val="Times New Roman"/>
        <family val="1"/>
        <charset val="204"/>
      </rPr>
      <t>тыс. руб.</t>
    </r>
  </si>
  <si>
    <r>
      <rPr>
        <b/>
        <sz val="12"/>
        <color theme="1"/>
        <rFont val="Times New Roman"/>
        <family val="1"/>
        <charset val="204"/>
      </rPr>
      <t>За счет средств спонсоров, инвесторов (за исключением средств граждан, и инвесторов по концессионным соглашениям)</t>
    </r>
    <r>
      <rPr>
        <sz val="12"/>
        <color theme="1"/>
        <rFont val="Times New Roman"/>
        <family val="1"/>
        <charset val="204"/>
      </rPr>
      <t xml:space="preserve">
(тыс.руб.)</t>
    </r>
  </si>
  <si>
    <r>
      <rPr>
        <b/>
        <sz val="12"/>
        <color theme="1"/>
        <rFont val="Times New Roman"/>
        <family val="1"/>
        <charset val="204"/>
      </rPr>
      <t>За счет средств концедента</t>
    </r>
    <r>
      <rPr>
        <sz val="12"/>
        <color theme="1"/>
        <rFont val="Times New Roman"/>
        <family val="1"/>
        <charset val="204"/>
      </rPr>
      <t xml:space="preserve">
(тыс.руб.)</t>
    </r>
  </si>
  <si>
    <r>
      <rPr>
        <b/>
        <sz val="12"/>
        <color theme="1"/>
        <rFont val="Times New Roman"/>
        <family val="1"/>
        <charset val="204"/>
      </rPr>
      <t xml:space="preserve">За счет средств граждан
</t>
    </r>
    <r>
      <rPr>
        <sz val="12"/>
        <color theme="1"/>
        <rFont val="Times New Roman"/>
        <family val="1"/>
        <charset val="204"/>
      </rPr>
      <t>(тыс.руб.)</t>
    </r>
  </si>
  <si>
    <r>
      <t xml:space="preserve">ВСЕГО,
</t>
    </r>
    <r>
      <rPr>
        <sz val="12"/>
        <color theme="1"/>
        <rFont val="Times New Roman"/>
        <family val="1"/>
        <charset val="204"/>
      </rPr>
      <t>тыс. руб.</t>
    </r>
  </si>
  <si>
    <r>
      <rPr>
        <b/>
        <sz val="12"/>
        <color theme="1"/>
        <rFont val="Times New Roman"/>
        <family val="1"/>
        <charset val="204"/>
      </rPr>
      <t>средства спонсоров, инвесторов (за исключением средств граждан, и инвесторов по концессионным соглашениям)</t>
    </r>
    <r>
      <rPr>
        <sz val="12"/>
        <color theme="1"/>
        <rFont val="Times New Roman"/>
        <family val="1"/>
        <charset val="204"/>
      </rPr>
      <t xml:space="preserve">
(тыс.руб.)</t>
    </r>
  </si>
  <si>
    <r>
      <t xml:space="preserve">Условие финансового участия гражда согласно муниципальной программы
</t>
    </r>
    <r>
      <rPr>
        <sz val="12"/>
        <color theme="1"/>
        <rFont val="Times New Roman"/>
        <family val="1"/>
        <charset val="204"/>
      </rPr>
      <t>(да/нет)</t>
    </r>
  </si>
  <si>
    <t>Доля финансовго участия граждан  согласно муниципальной программы (в случае наличия),
%</t>
  </si>
  <si>
    <r>
      <t xml:space="preserve">Фактическая сумма финансового участия граждан
</t>
    </r>
    <r>
      <rPr>
        <sz val="12"/>
        <color theme="1"/>
        <rFont val="Times New Roman"/>
        <family val="1"/>
        <charset val="204"/>
      </rPr>
      <t>(тыс. руб.)</t>
    </r>
  </si>
  <si>
    <r>
      <t xml:space="preserve"> Количество  граждан
</t>
    </r>
    <r>
      <rPr>
        <sz val="12"/>
        <color theme="1"/>
        <rFont val="Times New Roman"/>
        <family val="1"/>
        <charset val="204"/>
      </rPr>
      <t>(чел.)</t>
    </r>
  </si>
  <si>
    <r>
      <t xml:space="preserve">Средняя сумма участия 1 гражданина,
</t>
    </r>
    <r>
      <rPr>
        <sz val="12"/>
        <color theme="1"/>
        <rFont val="Times New Roman"/>
        <family val="1"/>
        <charset val="204"/>
      </rPr>
      <t>тыс. руб.</t>
    </r>
  </si>
  <si>
    <r>
      <t xml:space="preserve">Наличие условия трудового участия граждан согласно муниципальной программы
</t>
    </r>
    <r>
      <rPr>
        <sz val="12"/>
        <color theme="1"/>
        <rFont val="Times New Roman"/>
        <family val="1"/>
        <charset val="204"/>
      </rPr>
      <t>(да/нет)</t>
    </r>
  </si>
  <si>
    <r>
      <t xml:space="preserve">Наличие обязательного трудового участия граждан согласно муниципальной программы
</t>
    </r>
    <r>
      <rPr>
        <sz val="12"/>
        <color theme="1"/>
        <rFont val="Times New Roman"/>
        <family val="1"/>
        <charset val="204"/>
      </rPr>
      <t>(да/нет)</t>
    </r>
  </si>
  <si>
    <r>
      <t xml:space="preserve">Вид участия
</t>
    </r>
    <r>
      <rPr>
        <sz val="12"/>
        <color theme="1"/>
        <rFont val="Times New Roman"/>
        <family val="1"/>
        <charset val="204"/>
      </rPr>
      <t>(субботник, пр.)</t>
    </r>
  </si>
  <si>
    <r>
      <t xml:space="preserve"> Количество  граждан, принявших трудовое участие
</t>
    </r>
    <r>
      <rPr>
        <sz val="12"/>
        <color theme="1"/>
        <rFont val="Times New Roman"/>
        <family val="1"/>
        <charset val="204"/>
      </rPr>
      <t>(чел.)</t>
    </r>
  </si>
  <si>
    <r>
      <rPr>
        <b/>
        <sz val="12"/>
        <color theme="1"/>
        <rFont val="Times New Roman"/>
        <family val="1"/>
        <charset val="204"/>
      </rPr>
      <t>Проведено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публичное мероприятие
</t>
    </r>
    <r>
      <rPr>
        <sz val="12"/>
        <color theme="1"/>
        <rFont val="Times New Roman"/>
        <family val="1"/>
        <charset val="204"/>
      </rPr>
      <t>(да).
В случае отсутствия мероприятия - не заполняется</t>
    </r>
  </si>
  <si>
    <r>
      <rPr>
        <b/>
        <sz val="12"/>
        <color theme="1"/>
        <rFont val="Times New Roman"/>
        <family val="1"/>
        <charset val="204"/>
      </rPr>
      <t>Количество участников мероприятия</t>
    </r>
    <r>
      <rPr>
        <sz val="12"/>
        <color theme="1"/>
        <rFont val="Times New Roman"/>
        <family val="1"/>
        <charset val="204"/>
      </rPr>
      <t xml:space="preserve">
(чел.)</t>
    </r>
  </si>
  <si>
    <r>
      <t xml:space="preserve">Привлечение СМИ с целью освещения мероприятия
</t>
    </r>
    <r>
      <rPr>
        <sz val="12"/>
        <color theme="1"/>
        <rFont val="Times New Roman"/>
        <family val="1"/>
        <charset val="204"/>
      </rPr>
      <t>(да/нет)</t>
    </r>
  </si>
  <si>
    <r>
      <rPr>
        <sz val="12"/>
        <color theme="1"/>
        <rFont val="Times New Roman"/>
        <family val="1"/>
        <charset val="204"/>
      </rPr>
      <t xml:space="preserve">Работы </t>
    </r>
    <r>
      <rPr>
        <b/>
        <sz val="12"/>
        <color theme="1"/>
        <rFont val="Times New Roman"/>
        <family val="1"/>
        <charset val="204"/>
      </rPr>
      <t xml:space="preserve">ЗАВЕРШЕНЫ
</t>
    </r>
    <r>
      <rPr>
        <sz val="12"/>
        <color theme="1"/>
        <rFont val="Times New Roman"/>
        <family val="1"/>
        <charset val="204"/>
      </rPr>
      <t>(да)</t>
    </r>
  </si>
  <si>
    <r>
      <t xml:space="preserve">Работы ВЕДУТСЯ
</t>
    </r>
    <r>
      <rPr>
        <sz val="12"/>
        <color theme="1"/>
        <rFont val="Times New Roman"/>
        <family val="1"/>
        <charset val="204"/>
      </rPr>
      <t>(да)</t>
    </r>
  </si>
  <si>
    <r>
      <t xml:space="preserve">   Работы          НЕ            НАЧАТЫ
</t>
    </r>
    <r>
      <rPr>
        <sz val="12"/>
        <color theme="1"/>
        <rFont val="Times New Roman"/>
        <family val="1"/>
        <charset val="204"/>
      </rPr>
      <t>(да)</t>
    </r>
  </si>
  <si>
    <r>
      <t xml:space="preserve">Контракты ЗАКЛЮЧЕНЫ
</t>
    </r>
    <r>
      <rPr>
        <sz val="12"/>
        <color theme="1"/>
        <rFont val="Times New Roman"/>
        <family val="1"/>
        <charset val="204"/>
      </rPr>
      <t>(да)</t>
    </r>
  </si>
  <si>
    <t>Площадь территории парка,
м2</t>
  </si>
  <si>
    <t>Кем предложена я территория
(гражданами/муниципальным образованием)</t>
  </si>
  <si>
    <r>
      <t>Срок гаратийных обязательств по контракту</t>
    </r>
    <r>
      <rPr>
        <sz val="12"/>
        <color theme="1"/>
        <rFont val="Times New Roman"/>
        <family val="1"/>
        <charset val="204"/>
      </rPr>
      <t xml:space="preserve">
(кол-во лет, месяцев)
В случае отсутствия гарантийных обяхательств Исполнителя, указать "Не установлен")</t>
    </r>
  </si>
  <si>
    <r>
      <t xml:space="preserve">Дата начала работ, согласно контракта,
</t>
    </r>
    <r>
      <rPr>
        <sz val="12"/>
        <color theme="1"/>
        <rFont val="Times New Roman"/>
        <family val="1"/>
        <charset val="204"/>
      </rPr>
      <t>ДД.ММ.ГГ</t>
    </r>
  </si>
  <si>
    <r>
      <t xml:space="preserve">Дата окончания работ согласно контракта,
</t>
    </r>
    <r>
      <rPr>
        <sz val="12"/>
        <color theme="1"/>
        <rFont val="Times New Roman"/>
        <family val="1"/>
        <charset val="204"/>
      </rPr>
      <t>ДД.ММ.ГГ</t>
    </r>
  </si>
  <si>
    <r>
      <t xml:space="preserve">Условие финансового участия гражда согласно муниципальной программы
</t>
    </r>
    <r>
      <rPr>
        <sz val="12"/>
        <color theme="1"/>
        <rFont val="Times New Roman"/>
        <family val="1"/>
        <charset val="204"/>
      </rPr>
      <t>(да/нет/на решение общего собрания)</t>
    </r>
  </si>
  <si>
    <r>
      <rPr>
        <b/>
        <sz val="12"/>
        <color theme="1"/>
        <rFont val="Times New Roman"/>
        <family val="1"/>
        <charset val="204"/>
      </rPr>
      <t>Проведено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публичное мероприятие</t>
    </r>
    <r>
      <rPr>
        <sz val="12"/>
        <color theme="1"/>
        <rFont val="Times New Roman"/>
        <family val="1"/>
        <charset val="204"/>
      </rPr>
      <t xml:space="preserve">
(да).
В случае отсутствия мероприятия - не заполняется</t>
    </r>
  </si>
  <si>
    <t>Елизовское городское поселение</t>
  </si>
  <si>
    <t>Петропавловск-Камчатский городской округ</t>
  </si>
  <si>
    <t>парк культуры и отдыха "Сказка"</t>
  </si>
  <si>
    <t>Парк по ул. Индустриальная</t>
  </si>
  <si>
    <t>Парковая зона по ул. Поротова, 24</t>
  </si>
  <si>
    <t>Камчатский край</t>
  </si>
  <si>
    <t>Городской округ "поселок Палана"</t>
  </si>
  <si>
    <r>
      <rPr>
        <b/>
        <sz val="10"/>
        <color theme="1"/>
        <rFont val="Times New Roman"/>
        <family val="1"/>
        <charset val="204"/>
      </rPr>
      <t>Проведено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публичное мероприятие</t>
    </r>
    <r>
      <rPr>
        <sz val="10"/>
        <color theme="1"/>
        <rFont val="Times New Roman"/>
        <family val="1"/>
        <charset val="204"/>
      </rPr>
      <t xml:space="preserve">
</t>
    </r>
    <r>
      <rPr>
        <b/>
        <sz val="10"/>
        <color theme="1"/>
        <rFont val="Times New Roman"/>
        <family val="1"/>
        <charset val="204"/>
      </rPr>
      <t>(ДА).</t>
    </r>
    <r>
      <rPr>
        <sz val="10"/>
        <color theme="1"/>
        <rFont val="Times New Roman"/>
        <family val="1"/>
        <charset val="204"/>
      </rPr>
      <t xml:space="preserve">
</t>
    </r>
    <r>
      <rPr>
        <sz val="10"/>
        <color rgb="FFFF0000"/>
        <rFont val="Times New Roman"/>
        <family val="1"/>
        <charset val="204"/>
      </rPr>
      <t>В случае отсутствия мероприятия - не заполняется</t>
    </r>
  </si>
  <si>
    <r>
      <rPr>
        <b/>
        <sz val="10"/>
        <color theme="1"/>
        <rFont val="Times New Roman"/>
        <family val="1"/>
        <charset val="204"/>
      </rPr>
      <t xml:space="preserve">ссылка </t>
    </r>
    <r>
      <rPr>
        <sz val="10"/>
        <color theme="1"/>
        <rFont val="Times New Roman"/>
        <family val="1"/>
        <charset val="204"/>
      </rPr>
      <t xml:space="preserve">(активная)
 </t>
    </r>
    <r>
      <rPr>
        <b/>
        <sz val="10"/>
        <color theme="1"/>
        <rFont val="Times New Roman"/>
        <family val="1"/>
        <charset val="204"/>
      </rPr>
      <t>на сайт</t>
    </r>
    <r>
      <rPr>
        <sz val="10"/>
        <color theme="1"/>
        <rFont val="Times New Roman"/>
        <family val="1"/>
        <charset val="204"/>
      </rPr>
      <t xml:space="preserve"> с информацией </t>
    </r>
    <r>
      <rPr>
        <b/>
        <sz val="10"/>
        <color theme="1"/>
        <rFont val="Times New Roman"/>
        <family val="1"/>
        <charset val="204"/>
      </rPr>
      <t>о проведении мероприятия</t>
    </r>
    <r>
      <rPr>
        <sz val="10"/>
        <color theme="1"/>
        <rFont val="Times New Roman"/>
        <family val="1"/>
        <charset val="204"/>
      </rPr>
      <t xml:space="preserve"> </t>
    </r>
  </si>
  <si>
    <r>
      <t xml:space="preserve">Привлечение СМИ </t>
    </r>
    <r>
      <rPr>
        <sz val="10"/>
        <color theme="1"/>
        <rFont val="Times New Roman"/>
        <family val="1"/>
        <charset val="204"/>
      </rPr>
      <t>с целью освещения мероприятия</t>
    </r>
    <r>
      <rPr>
        <b/>
        <sz val="10"/>
        <color theme="1"/>
        <rFont val="Times New Roman"/>
        <family val="1"/>
        <charset val="204"/>
      </rPr>
      <t xml:space="preserve">
(да/нет)</t>
    </r>
  </si>
  <si>
    <r>
      <rPr>
        <b/>
        <sz val="10"/>
        <color theme="1"/>
        <rFont val="Times New Roman"/>
        <family val="1"/>
        <charset val="204"/>
      </rPr>
      <t xml:space="preserve">Количество участников </t>
    </r>
    <r>
      <rPr>
        <sz val="10"/>
        <color theme="1"/>
        <rFont val="Times New Roman"/>
        <family val="1"/>
        <charset val="204"/>
      </rPr>
      <t xml:space="preserve">мероприятия
</t>
    </r>
    <r>
      <rPr>
        <b/>
        <sz val="10"/>
        <color theme="1"/>
        <rFont val="Times New Roman"/>
        <family val="1"/>
        <charset val="204"/>
      </rPr>
      <t>(чел.)</t>
    </r>
  </si>
  <si>
    <r>
      <t xml:space="preserve">Наличие условия </t>
    </r>
    <r>
      <rPr>
        <b/>
        <sz val="10"/>
        <color theme="1"/>
        <rFont val="Times New Roman"/>
        <family val="1"/>
        <charset val="204"/>
      </rPr>
      <t xml:space="preserve">трудового участия </t>
    </r>
    <r>
      <rPr>
        <sz val="10"/>
        <color theme="1"/>
        <rFont val="Times New Roman"/>
        <family val="1"/>
        <charset val="204"/>
      </rPr>
      <t xml:space="preserve">граждан в </t>
    </r>
    <r>
      <rPr>
        <b/>
        <sz val="10"/>
        <color theme="1"/>
        <rFont val="Times New Roman"/>
        <family val="1"/>
        <charset val="204"/>
      </rPr>
      <t xml:space="preserve">минимальном перечне работ </t>
    </r>
    <r>
      <rPr>
        <sz val="10"/>
        <color theme="1"/>
        <rFont val="Times New Roman"/>
        <family val="1"/>
        <charset val="204"/>
      </rPr>
      <t xml:space="preserve">согласно мун.  программы
</t>
    </r>
    <r>
      <rPr>
        <sz val="10"/>
        <color rgb="FFFF0000"/>
        <rFont val="Times New Roman"/>
        <family val="1"/>
        <charset val="204"/>
      </rPr>
      <t>(</t>
    </r>
    <r>
      <rPr>
        <b/>
        <sz val="10"/>
        <color rgb="FFFF0000"/>
        <rFont val="Times New Roman"/>
        <family val="1"/>
        <charset val="204"/>
      </rPr>
      <t>да/нет/на решение общего собрания)</t>
    </r>
  </si>
  <si>
    <r>
      <t xml:space="preserve">Наличие обязательного </t>
    </r>
    <r>
      <rPr>
        <b/>
        <sz val="10"/>
        <color theme="1"/>
        <rFont val="Times New Roman"/>
        <family val="1"/>
        <charset val="204"/>
      </rPr>
      <t>трудового участия</t>
    </r>
    <r>
      <rPr>
        <sz val="10"/>
        <color theme="1"/>
        <rFont val="Times New Roman"/>
        <family val="1"/>
        <charset val="204"/>
      </rPr>
      <t xml:space="preserve"> граждан в </t>
    </r>
    <r>
      <rPr>
        <b/>
        <sz val="10"/>
        <color theme="1"/>
        <rFont val="Times New Roman"/>
        <family val="1"/>
        <charset val="204"/>
      </rPr>
      <t>дополнительном перечне работ</t>
    </r>
    <r>
      <rPr>
        <sz val="10"/>
        <color theme="1"/>
        <rFont val="Times New Roman"/>
        <family val="1"/>
        <charset val="204"/>
      </rPr>
      <t xml:space="preserve"> согласно мун. программы
</t>
    </r>
    <r>
      <rPr>
        <sz val="10"/>
        <color rgb="FFFF0000"/>
        <rFont val="Times New Roman"/>
        <family val="1"/>
        <charset val="204"/>
      </rPr>
      <t>(</t>
    </r>
    <r>
      <rPr>
        <b/>
        <sz val="10"/>
        <color rgb="FFFF0000"/>
        <rFont val="Times New Roman"/>
        <family val="1"/>
        <charset val="204"/>
      </rPr>
      <t>да/нет/на решение общего собрания)</t>
    </r>
  </si>
  <si>
    <t>Вид участия                            
(субботник  наименование)</t>
  </si>
  <si>
    <r>
      <t xml:space="preserve">Срок гаратийных обязательств по контракту
</t>
    </r>
    <r>
      <rPr>
        <sz val="12"/>
        <color theme="1"/>
        <rFont val="Times New Roman"/>
        <family val="1"/>
        <charset val="204"/>
      </rPr>
      <t>(кол-во лет, месяцев)
В случает отсутствия гарантийных обяхательств Исполниеля, указать 
(</t>
    </r>
    <r>
      <rPr>
        <b/>
        <sz val="12"/>
        <color theme="1"/>
        <rFont val="Times New Roman"/>
        <family val="1"/>
        <charset val="204"/>
      </rPr>
      <t>Не установлен/
год)</t>
    </r>
  </si>
  <si>
    <r>
      <t xml:space="preserve">Контракты   НЕ ЗАКЛЮЧЕНЫ </t>
    </r>
    <r>
      <rPr>
        <b/>
        <sz val="12"/>
        <color rgb="FFFF0000"/>
        <rFont val="Times New Roman"/>
        <family val="1"/>
        <charset val="204"/>
      </rPr>
      <t>НЕ РАЗМЕЩЕНЫ на торги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(да)</t>
    </r>
  </si>
  <si>
    <r>
      <t xml:space="preserve">Коентракты НЕ ЗАКЛЮЧЕНЫ </t>
    </r>
    <r>
      <rPr>
        <b/>
        <sz val="12"/>
        <color rgb="FFFF0000"/>
        <rFont val="Times New Roman"/>
        <family val="1"/>
        <charset val="204"/>
      </rPr>
      <t>РАЗМЕЩЕНЫ на торгах</t>
    </r>
    <r>
      <rPr>
        <b/>
        <sz val="12"/>
        <color theme="1"/>
        <rFont val="Times New Roman"/>
        <family val="1"/>
        <charset val="204"/>
      </rPr>
      <t xml:space="preserve">      (да)</t>
    </r>
  </si>
  <si>
    <t>Информация о ходе реализации работ по благоустройству дворовых территорий</t>
  </si>
  <si>
    <t>Информация о ходе реализации работ по благоустройству общественных территорий</t>
  </si>
  <si>
    <t>Информация о ходе реализации работ по благоустройству парков</t>
  </si>
  <si>
    <t>Приложение 2 к Приказу Министерства ЖКХ и энергетики Камчатского края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</si>
</sst>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_-* #,##0.00_р_._-;\-* #,##0.00_р_._-;_-* \-??_р_._-;_-@_-"/>
    <numFmt numFmtId="168" formatCode="_-* #,##0.00\ _₽_-;\-* #,##0.00\ _₽_-;_-* \-??\ _₽_-;_-@_-"/>
    <numFmt numFmtId="169" formatCode="_-* #,##0.00&quot;р.&quot;_-;\-* #,##0.00&quot;р.&quot;_-;_-* \-??&quot;р.&quot;_-;_-@_-"/>
    <numFmt numFmtId="170" formatCode="_-* #,##0.00&quot; ₽&quot;_-;\-* #,##0.00&quot; ₽&quot;_-;_-* \-??&quot; ₽&quot;_-;_-@_-"/>
    <numFmt numFmtId="171" formatCode="_-* #,##0.00,_₽_-;\-* #,##0.00,_₽_-;_-* \-??\ _₽_-;_-@_-"/>
  </numFmts>
  <fonts count="4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ourier New"/>
      <family val="3"/>
      <charset val="204"/>
    </font>
    <font>
      <b/>
      <sz val="12"/>
      <name val="Calibri"/>
      <family val="2"/>
      <charset val="204"/>
    </font>
    <font>
      <sz val="10"/>
      <name val="Arial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sz val="10"/>
      <name val="Arial Cyr"/>
    </font>
    <font>
      <sz val="10"/>
      <name val="Arial Cyr"/>
      <family val="2"/>
      <charset val="204"/>
    </font>
    <font>
      <sz val="11"/>
      <color rgb="FF9C0006"/>
      <name val="Calibri"/>
      <family val="2"/>
      <charset val="204"/>
    </font>
    <font>
      <sz val="11"/>
      <color rgb="FF9C650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1"/>
      <color indexed="30"/>
      <name val="Calibri"/>
      <family val="2"/>
      <charset val="204"/>
    </font>
    <font>
      <u/>
      <sz val="14.3"/>
      <color theme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u/>
      <sz val="1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8.8000000000000007"/>
      <color theme="10"/>
      <name val="Calibri"/>
      <family val="2"/>
      <charset val="204"/>
    </font>
    <font>
      <sz val="11"/>
      <color theme="1"/>
      <name val="Arial"/>
      <family val="2"/>
      <charset val="204"/>
    </font>
    <font>
      <u/>
      <sz val="14.3"/>
      <color indexed="30"/>
      <name val="Calibri"/>
      <family val="2"/>
      <charset val="204"/>
    </font>
    <font>
      <i/>
      <sz val="11"/>
      <color rgb="FF7F7F7F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99FF"/>
        <bgColor rgb="FF9999FF"/>
      </patternFill>
    </fill>
    <fill>
      <patternFill patternType="solid">
        <fgColor rgb="FFFFEB9C"/>
      </patternFill>
    </fill>
    <fill>
      <patternFill patternType="solid">
        <fgColor indexed="9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rgb="FFFFC7CE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1"/>
        <bgColor indexed="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14">
    <xf numFmtId="0" fontId="0" fillId="0" borderId="0"/>
    <xf numFmtId="165" fontId="9" fillId="0" borderId="0" applyFont="0" applyFill="0" applyBorder="0" applyAlignment="0" applyProtection="0"/>
    <xf numFmtId="0" fontId="11" fillId="11" borderId="0">
      <alignment horizontal="left" vertical="center"/>
    </xf>
    <xf numFmtId="0" fontId="10" fillId="0" borderId="0" applyBorder="0" applyProtection="0"/>
    <xf numFmtId="0" fontId="10" fillId="0" borderId="0"/>
    <xf numFmtId="0" fontId="12" fillId="0" borderId="0" applyNumberFormat="0" applyFill="0" applyBorder="0" applyProtection="0">
      <alignment horizontal="center"/>
    </xf>
    <xf numFmtId="0" fontId="13" fillId="0" borderId="0"/>
    <xf numFmtId="0" fontId="9" fillId="0" borderId="0"/>
    <xf numFmtId="0" fontId="14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5" fillId="0" borderId="0"/>
    <xf numFmtId="43" fontId="9" fillId="0" borderId="0" applyFont="0" applyFill="0" applyBorder="0" applyAlignment="0" applyProtection="0"/>
    <xf numFmtId="0" fontId="10" fillId="0" borderId="0"/>
    <xf numFmtId="0" fontId="9" fillId="0" borderId="0"/>
    <xf numFmtId="0" fontId="14" fillId="12" borderId="0" applyBorder="0" applyProtection="0"/>
    <xf numFmtId="167" fontId="10" fillId="0" borderId="0" applyFill="0" applyBorder="0" applyAlignment="0" applyProtection="0"/>
    <xf numFmtId="0" fontId="9" fillId="0" borderId="0"/>
    <xf numFmtId="0" fontId="10" fillId="0" borderId="0"/>
    <xf numFmtId="0" fontId="14" fillId="0" borderId="0"/>
    <xf numFmtId="0" fontId="17" fillId="0" borderId="0"/>
    <xf numFmtId="0" fontId="10" fillId="0" borderId="0"/>
    <xf numFmtId="43" fontId="10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19" fillId="0" borderId="0"/>
    <xf numFmtId="165" fontId="19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165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 applyBorder="0" applyProtection="0"/>
    <xf numFmtId="4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1" fillId="0" borderId="0"/>
    <xf numFmtId="0" fontId="14" fillId="0" borderId="0"/>
    <xf numFmtId="0" fontId="15" fillId="0" borderId="0"/>
    <xf numFmtId="43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9" fontId="10" fillId="0" borderId="0" applyFont="0" applyFill="0" applyBorder="0" applyAlignment="0" applyProtection="0"/>
    <xf numFmtId="0" fontId="10" fillId="15" borderId="0" applyNumberFormat="0" applyBorder="0" applyAlignment="0" applyProtection="0"/>
    <xf numFmtId="0" fontId="11" fillId="14" borderId="0">
      <alignment horizontal="left" vertical="center"/>
    </xf>
    <xf numFmtId="169" fontId="10" fillId="0" borderId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10" fillId="0" borderId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2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9" fontId="10" fillId="0" borderId="0" applyFill="0" applyBorder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23" fillId="16" borderId="0" applyNumberFormat="0" applyBorder="0">
      <alignment vertical="top"/>
      <protection locked="0"/>
    </xf>
    <xf numFmtId="0" fontId="24" fillId="13" borderId="0" applyNumberFormat="0" applyBorder="0">
      <alignment vertical="top"/>
      <protection locked="0"/>
    </xf>
    <xf numFmtId="9" fontId="14" fillId="0" borderId="0" applyBorder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18" borderId="0"/>
    <xf numFmtId="0" fontId="10" fillId="0" borderId="0"/>
    <xf numFmtId="0" fontId="10" fillId="0" borderId="0"/>
    <xf numFmtId="167" fontId="10" fillId="0" borderId="0"/>
    <xf numFmtId="0" fontId="10" fillId="0" borderId="0"/>
    <xf numFmtId="43" fontId="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4" fillId="0" borderId="0" applyNumberFormat="0" applyBorder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3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10" fillId="0" borderId="0"/>
    <xf numFmtId="0" fontId="2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4" fillId="0" borderId="0"/>
    <xf numFmtId="0" fontId="32" fillId="0" borderId="0" applyBorder="0" applyProtection="0"/>
    <xf numFmtId="0" fontId="36" fillId="0" borderId="0" applyBorder="0" applyProtection="0"/>
    <xf numFmtId="0" fontId="14" fillId="0" borderId="0"/>
    <xf numFmtId="0" fontId="1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4" fillId="0" borderId="0" applyBorder="0" applyProtection="0"/>
    <xf numFmtId="171" fontId="14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4" fillId="0" borderId="0"/>
    <xf numFmtId="0" fontId="31" fillId="0" borderId="0" applyBorder="0" applyProtection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0" fillId="0" borderId="0"/>
    <xf numFmtId="43" fontId="9" fillId="0" borderId="0" applyFont="0" applyFill="0" applyBorder="0" applyAlignment="0" applyProtection="0"/>
    <xf numFmtId="0" fontId="13" fillId="0" borderId="0"/>
    <xf numFmtId="0" fontId="9" fillId="0" borderId="0"/>
    <xf numFmtId="0" fontId="9" fillId="0" borderId="0"/>
    <xf numFmtId="0" fontId="16" fillId="0" borderId="0">
      <alignment horizontal="center"/>
    </xf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NumberForma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7" fillId="0" borderId="0"/>
    <xf numFmtId="0" fontId="15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96">
    <xf numFmtId="0" fontId="0" fillId="0" borderId="0" xfId="0"/>
    <xf numFmtId="0" fontId="4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5" fillId="17" borderId="1" xfId="0" applyFont="1" applyFill="1" applyBorder="1" applyAlignment="1">
      <alignment horizontal="center" vertical="center" wrapText="1"/>
    </xf>
    <xf numFmtId="0" fontId="5" fillId="17" borderId="14" xfId="0" applyFont="1" applyFill="1" applyBorder="1" applyAlignment="1">
      <alignment horizontal="center" vertical="center" wrapText="1"/>
    </xf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wrapText="1"/>
    </xf>
    <xf numFmtId="0" fontId="25" fillId="0" borderId="0" xfId="0" applyFont="1" applyFill="1" applyAlignment="1">
      <alignment horizontal="left" vertical="top" wrapText="1"/>
    </xf>
    <xf numFmtId="0" fontId="5" fillId="19" borderId="17" xfId="0" applyFont="1" applyFill="1" applyBorder="1" applyAlignment="1">
      <alignment horizontal="center" vertical="center" wrapText="1"/>
    </xf>
    <xf numFmtId="0" fontId="5" fillId="19" borderId="18" xfId="0" applyFont="1" applyFill="1" applyBorder="1" applyAlignment="1">
      <alignment horizontal="center" vertical="center" wrapText="1"/>
    </xf>
    <xf numFmtId="0" fontId="5" fillId="19" borderId="1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4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Fill="1" applyAlignment="1">
      <alignment horizontal="center" vertical="top" wrapText="1"/>
    </xf>
    <xf numFmtId="166" fontId="4" fillId="0" borderId="0" xfId="0" applyNumberFormat="1" applyFont="1" applyAlignment="1">
      <alignment horizontal="center" vertical="top" wrapText="1"/>
    </xf>
    <xf numFmtId="1" fontId="0" fillId="0" borderId="0" xfId="0" applyNumberFormat="1" applyAlignment="1">
      <alignment horizontal="center" vertical="center" wrapText="1"/>
    </xf>
    <xf numFmtId="0" fontId="5" fillId="17" borderId="2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4" fontId="0" fillId="0" borderId="0" xfId="0" applyNumberFormat="1" applyAlignment="1">
      <alignment horizontal="center" vertical="center"/>
    </xf>
    <xf numFmtId="10" fontId="18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0" fontId="0" fillId="0" borderId="0" xfId="0"/>
    <xf numFmtId="0" fontId="5" fillId="17" borderId="24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4" fillId="20" borderId="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4" fontId="1" fillId="10" borderId="10" xfId="0" applyNumberFormat="1" applyFont="1" applyFill="1" applyBorder="1" applyAlignment="1">
      <alignment horizontal="center" vertical="center" wrapText="1"/>
    </xf>
    <xf numFmtId="0" fontId="5" fillId="20" borderId="8" xfId="0" applyFont="1" applyFill="1" applyBorder="1" applyAlignment="1">
      <alignment horizontal="center" vertical="center" wrapText="1"/>
    </xf>
    <xf numFmtId="0" fontId="5" fillId="17" borderId="29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2" fillId="19" borderId="17" xfId="0" applyFont="1" applyFill="1" applyBorder="1" applyAlignment="1">
      <alignment horizontal="center" vertical="center" wrapText="1"/>
    </xf>
    <xf numFmtId="0" fontId="2" fillId="19" borderId="19" xfId="0" applyFont="1" applyFill="1" applyBorder="1" applyAlignment="1">
      <alignment horizontal="center" vertical="center" wrapText="1"/>
    </xf>
    <xf numFmtId="0" fontId="2" fillId="19" borderId="1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6" fillId="20" borderId="47" xfId="0" applyFont="1" applyFill="1" applyBorder="1" applyAlignment="1">
      <alignment horizontal="center" vertical="center" wrapText="1"/>
    </xf>
    <xf numFmtId="0" fontId="2" fillId="20" borderId="47" xfId="0" applyFont="1" applyFill="1" applyBorder="1" applyAlignment="1">
      <alignment horizontal="center" vertical="center" wrapText="1"/>
    </xf>
    <xf numFmtId="0" fontId="6" fillId="10" borderId="47" xfId="0" applyFont="1" applyFill="1" applyBorder="1" applyAlignment="1">
      <alignment horizontal="center" vertical="center" wrapText="1"/>
    </xf>
    <xf numFmtId="0" fontId="2" fillId="17" borderId="17" xfId="0" applyFont="1" applyFill="1" applyBorder="1" applyAlignment="1">
      <alignment horizontal="center" vertical="center" wrapText="1"/>
    </xf>
    <xf numFmtId="0" fontId="2" fillId="17" borderId="46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2" fillId="5" borderId="46" xfId="0" applyFont="1" applyFill="1" applyBorder="1" applyAlignment="1">
      <alignment horizontal="center" vertical="center" wrapText="1"/>
    </xf>
    <xf numFmtId="0" fontId="2" fillId="6" borderId="46" xfId="0" applyFont="1" applyFill="1" applyBorder="1" applyAlignment="1">
      <alignment horizontal="center" vertical="center" wrapText="1"/>
    </xf>
    <xf numFmtId="0" fontId="2" fillId="7" borderId="45" xfId="0" applyFont="1" applyFill="1" applyBorder="1" applyAlignment="1">
      <alignment horizontal="center" vertical="center" wrapText="1"/>
    </xf>
    <xf numFmtId="0" fontId="2" fillId="7" borderId="4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4" fillId="20" borderId="46" xfId="0" applyFont="1" applyFill="1" applyBorder="1" applyAlignment="1">
      <alignment horizontal="center" vertical="center" wrapText="1"/>
    </xf>
    <xf numFmtId="0" fontId="5" fillId="20" borderId="46" xfId="0" applyFont="1" applyFill="1" applyBorder="1" applyAlignment="1">
      <alignment horizontal="center" vertical="center" wrapText="1"/>
    </xf>
    <xf numFmtId="0" fontId="4" fillId="10" borderId="46" xfId="0" applyFont="1" applyFill="1" applyBorder="1" applyAlignment="1">
      <alignment horizontal="center" vertical="center" wrapText="1"/>
    </xf>
    <xf numFmtId="0" fontId="5" fillId="17" borderId="46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 wrapText="1"/>
    </xf>
    <xf numFmtId="0" fontId="5" fillId="5" borderId="46" xfId="0" applyFont="1" applyFill="1" applyBorder="1" applyAlignment="1">
      <alignment horizontal="center" vertical="center" wrapText="1"/>
    </xf>
    <xf numFmtId="0" fontId="5" fillId="6" borderId="46" xfId="0" applyFont="1" applyFill="1" applyBorder="1" applyAlignment="1">
      <alignment horizontal="center" vertical="center" wrapText="1"/>
    </xf>
    <xf numFmtId="0" fontId="5" fillId="7" borderId="46" xfId="0" applyFont="1" applyFill="1" applyBorder="1" applyAlignment="1">
      <alignment horizontal="center" vertical="center" wrapText="1"/>
    </xf>
    <xf numFmtId="0" fontId="5" fillId="8" borderId="46" xfId="0" applyFont="1" applyFill="1" applyBorder="1" applyAlignment="1">
      <alignment horizontal="center" vertical="center" wrapText="1"/>
    </xf>
    <xf numFmtId="0" fontId="5" fillId="19" borderId="46" xfId="0" applyFont="1" applyFill="1" applyBorder="1" applyAlignment="1">
      <alignment horizontal="center" vertical="center" wrapText="1"/>
    </xf>
    <xf numFmtId="4" fontId="5" fillId="10" borderId="29" xfId="0" applyNumberFormat="1" applyFont="1" applyFill="1" applyBorder="1" applyAlignment="1">
      <alignment horizontal="center" vertical="center" wrapText="1"/>
    </xf>
    <xf numFmtId="0" fontId="5" fillId="10" borderId="29" xfId="0" applyFont="1" applyFill="1" applyBorder="1" applyAlignment="1">
      <alignment horizontal="center" vertical="center" wrapText="1"/>
    </xf>
    <xf numFmtId="0" fontId="38" fillId="2" borderId="22" xfId="0" applyFont="1" applyFill="1" applyBorder="1" applyAlignment="1">
      <alignment horizontal="center" vertical="center" wrapText="1"/>
    </xf>
    <xf numFmtId="2" fontId="39" fillId="0" borderId="0" xfId="0" applyNumberFormat="1" applyFont="1" applyAlignment="1">
      <alignment wrapText="1"/>
    </xf>
    <xf numFmtId="3" fontId="5" fillId="10" borderId="29" xfId="0" applyNumberFormat="1" applyFont="1" applyFill="1" applyBorder="1" applyAlignment="1">
      <alignment horizontal="center" vertical="center" wrapText="1"/>
    </xf>
    <xf numFmtId="3" fontId="1" fillId="10" borderId="10" xfId="0" applyNumberFormat="1" applyFont="1" applyFill="1" applyBorder="1" applyAlignment="1">
      <alignment horizontal="center" vertical="center" wrapText="1"/>
    </xf>
    <xf numFmtId="0" fontId="4" fillId="9" borderId="29" xfId="0" applyFont="1" applyFill="1" applyBorder="1" applyAlignment="1">
      <alignment horizontal="center" vertical="center" wrapText="1"/>
    </xf>
    <xf numFmtId="0" fontId="4" fillId="21" borderId="29" xfId="0" applyFont="1" applyFill="1" applyBorder="1" applyAlignment="1">
      <alignment horizontal="center" vertical="center" wrapText="1"/>
    </xf>
    <xf numFmtId="0" fontId="41" fillId="0" borderId="0" xfId="0" applyFont="1"/>
    <xf numFmtId="14" fontId="4" fillId="9" borderId="29" xfId="0" applyNumberFormat="1" applyFont="1" applyFill="1" applyBorder="1" applyAlignment="1">
      <alignment horizontal="center" vertical="center" wrapText="1"/>
    </xf>
    <xf numFmtId="0" fontId="6" fillId="9" borderId="29" xfId="0" applyFont="1" applyFill="1" applyBorder="1" applyAlignment="1">
      <alignment horizontal="center" vertical="center" wrapText="1"/>
    </xf>
    <xf numFmtId="0" fontId="39" fillId="0" borderId="0" xfId="0" applyFont="1"/>
    <xf numFmtId="4" fontId="2" fillId="10" borderId="29" xfId="0" applyNumberFormat="1" applyFont="1" applyFill="1" applyBorder="1" applyAlignment="1">
      <alignment horizontal="center" vertical="center" wrapText="1"/>
    </xf>
    <xf numFmtId="4" fontId="4" fillId="9" borderId="29" xfId="0" applyNumberFormat="1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 wrapText="1"/>
    </xf>
    <xf numFmtId="0" fontId="37" fillId="0" borderId="53" xfId="0" applyFont="1" applyBorder="1" applyAlignment="1">
      <alignment vertical="center" wrapText="1"/>
    </xf>
    <xf numFmtId="0" fontId="6" fillId="17" borderId="4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wrapText="1"/>
    </xf>
    <xf numFmtId="1" fontId="6" fillId="0" borderId="0" xfId="0" applyNumberFormat="1" applyFont="1" applyAlignment="1">
      <alignment horizontal="center" vertical="top" wrapText="1"/>
    </xf>
    <xf numFmtId="0" fontId="43" fillId="2" borderId="22" xfId="0" applyFont="1" applyFill="1" applyBorder="1" applyAlignment="1">
      <alignment horizontal="center" vertical="center" wrapText="1"/>
    </xf>
    <xf numFmtId="0" fontId="44" fillId="10" borderId="29" xfId="0" applyFont="1" applyFill="1" applyBorder="1" applyAlignment="1">
      <alignment horizontal="center" vertical="center" wrapText="1"/>
    </xf>
    <xf numFmtId="0" fontId="41" fillId="0" borderId="0" xfId="0" applyFont="1" applyAlignment="1">
      <alignment wrapText="1"/>
    </xf>
    <xf numFmtId="0" fontId="38" fillId="2" borderId="25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45" fillId="10" borderId="29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4" fontId="4" fillId="20" borderId="29" xfId="0" applyNumberFormat="1" applyFont="1" applyFill="1" applyBorder="1" applyAlignment="1">
      <alignment horizontal="center" vertical="center" wrapText="1"/>
    </xf>
    <xf numFmtId="4" fontId="4" fillId="10" borderId="29" xfId="0" applyNumberFormat="1" applyFont="1" applyFill="1" applyBorder="1" applyAlignment="1">
      <alignment horizontal="center" vertical="center" wrapText="1"/>
    </xf>
    <xf numFmtId="10" fontId="4" fillId="9" borderId="29" xfId="0" applyNumberFormat="1" applyFont="1" applyFill="1" applyBorder="1" applyAlignment="1">
      <alignment horizontal="center" vertical="center" wrapText="1"/>
    </xf>
    <xf numFmtId="3" fontId="4" fillId="9" borderId="29" xfId="0" applyNumberFormat="1" applyFont="1" applyFill="1" applyBorder="1" applyAlignment="1">
      <alignment horizontal="center" vertical="center" wrapText="1"/>
    </xf>
    <xf numFmtId="4" fontId="4" fillId="0" borderId="29" xfId="0" applyNumberFormat="1" applyFont="1" applyFill="1" applyBorder="1" applyAlignment="1">
      <alignment horizontal="center" vertical="center" wrapText="1"/>
    </xf>
    <xf numFmtId="3" fontId="1" fillId="10" borderId="29" xfId="0" applyNumberFormat="1" applyFont="1" applyFill="1" applyBorder="1" applyAlignment="1">
      <alignment horizontal="center" vertical="center" wrapText="1"/>
    </xf>
    <xf numFmtId="0" fontId="5" fillId="17" borderId="29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4" fillId="20" borderId="46" xfId="0" applyFont="1" applyFill="1" applyBorder="1" applyAlignment="1">
      <alignment horizontal="center" vertical="center" wrapText="1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top" wrapText="1"/>
      <protection locked="0"/>
    </xf>
    <xf numFmtId="0" fontId="47" fillId="0" borderId="53" xfId="0" applyFont="1" applyBorder="1" applyAlignment="1">
      <alignment horizontal="center" vertical="center" wrapText="1"/>
    </xf>
    <xf numFmtId="0" fontId="37" fillId="0" borderId="52" xfId="0" applyFont="1" applyBorder="1" applyAlignment="1">
      <alignment horizontal="left" vertical="center" wrapText="1"/>
    </xf>
    <xf numFmtId="0" fontId="37" fillId="0" borderId="53" xfId="0" applyFont="1" applyBorder="1" applyAlignment="1">
      <alignment horizontal="left" vertical="center" wrapText="1"/>
    </xf>
    <xf numFmtId="0" fontId="4" fillId="9" borderId="32" xfId="0" applyFont="1" applyFill="1" applyBorder="1" applyAlignment="1">
      <alignment horizontal="center" vertical="center" wrapText="1"/>
    </xf>
    <xf numFmtId="0" fontId="4" fillId="9" borderId="27" xfId="0" applyFont="1" applyFill="1" applyBorder="1" applyAlignment="1">
      <alignment horizontal="center" vertical="center" wrapText="1"/>
    </xf>
    <xf numFmtId="0" fontId="4" fillId="9" borderId="22" xfId="0" applyFont="1" applyFill="1" applyBorder="1" applyAlignment="1">
      <alignment horizontal="center" vertical="center" wrapText="1"/>
    </xf>
    <xf numFmtId="4" fontId="5" fillId="10" borderId="31" xfId="0" applyNumberFormat="1" applyFont="1" applyFill="1" applyBorder="1" applyAlignment="1">
      <alignment horizontal="left" vertical="center" wrapText="1"/>
    </xf>
    <xf numFmtId="4" fontId="5" fillId="10" borderId="34" xfId="0" applyNumberFormat="1" applyFont="1" applyFill="1" applyBorder="1" applyAlignment="1">
      <alignment horizontal="left" vertical="center" wrapText="1"/>
    </xf>
    <xf numFmtId="0" fontId="4" fillId="9" borderId="30" xfId="0" applyFont="1" applyFill="1" applyBorder="1" applyAlignment="1">
      <alignment horizontal="center" vertical="top" wrapText="1"/>
    </xf>
    <xf numFmtId="0" fontId="4" fillId="9" borderId="51" xfId="0" applyFont="1" applyFill="1" applyBorder="1" applyAlignment="1">
      <alignment horizontal="center" vertical="top" wrapText="1"/>
    </xf>
    <xf numFmtId="0" fontId="4" fillId="9" borderId="32" xfId="0" applyFont="1" applyFill="1" applyBorder="1" applyAlignment="1">
      <alignment horizontal="center" vertical="top" wrapText="1"/>
    </xf>
    <xf numFmtId="0" fontId="4" fillId="9" borderId="27" xfId="0" applyFont="1" applyFill="1" applyBorder="1" applyAlignment="1">
      <alignment horizontal="center" vertical="top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2" fillId="19" borderId="37" xfId="0" applyFont="1" applyFill="1" applyBorder="1" applyAlignment="1" applyProtection="1">
      <alignment horizontal="center" vertical="center" wrapText="1"/>
      <protection locked="0"/>
    </xf>
    <xf numFmtId="0" fontId="2" fillId="19" borderId="38" xfId="0" applyFont="1" applyFill="1" applyBorder="1" applyAlignment="1" applyProtection="1">
      <alignment horizontal="center" vertical="center" wrapText="1"/>
      <protection locked="0"/>
    </xf>
    <xf numFmtId="0" fontId="2" fillId="19" borderId="41" xfId="0" applyFont="1" applyFill="1" applyBorder="1" applyAlignment="1" applyProtection="1">
      <alignment horizontal="center" vertical="center" wrapText="1"/>
      <protection locked="0"/>
    </xf>
    <xf numFmtId="0" fontId="2" fillId="19" borderId="35" xfId="0" applyFont="1" applyFill="1" applyBorder="1" applyAlignment="1" applyProtection="1">
      <alignment horizontal="center" vertical="center" wrapText="1"/>
      <protection locked="0"/>
    </xf>
    <xf numFmtId="0" fontId="2" fillId="19" borderId="36" xfId="0" applyFont="1" applyFill="1" applyBorder="1" applyAlignment="1" applyProtection="1">
      <alignment horizontal="center" vertical="center" wrapText="1"/>
      <protection locked="0"/>
    </xf>
    <xf numFmtId="0" fontId="2" fillId="19" borderId="40" xfId="0" applyFont="1" applyFill="1" applyBorder="1" applyAlignment="1" applyProtection="1">
      <alignment horizontal="center" vertical="center" wrapText="1"/>
      <protection locked="0"/>
    </xf>
    <xf numFmtId="0" fontId="6" fillId="5" borderId="16" xfId="0" applyFont="1" applyFill="1" applyBorder="1" applyAlignment="1">
      <alignment horizontal="center" vertical="center" wrapText="1"/>
    </xf>
    <xf numFmtId="0" fontId="6" fillId="5" borderId="38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36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6" fillId="20" borderId="5" xfId="0" applyFont="1" applyFill="1" applyBorder="1" applyAlignment="1">
      <alignment horizontal="center" vertical="center" wrapText="1"/>
    </xf>
    <xf numFmtId="0" fontId="6" fillId="20" borderId="21" xfId="0" applyFont="1" applyFill="1" applyBorder="1" applyAlignment="1">
      <alignment horizontal="center" vertical="center" wrapText="1"/>
    </xf>
    <xf numFmtId="0" fontId="6" fillId="20" borderId="6" xfId="0" applyFont="1" applyFill="1" applyBorder="1" applyAlignment="1">
      <alignment horizontal="center" vertical="center" wrapText="1"/>
    </xf>
    <xf numFmtId="0" fontId="6" fillId="20" borderId="29" xfId="0" applyFont="1" applyFill="1" applyBorder="1" applyAlignment="1">
      <alignment horizontal="center" vertical="center" wrapText="1"/>
    </xf>
    <xf numFmtId="0" fontId="6" fillId="20" borderId="32" xfId="0" applyFont="1" applyFill="1" applyBorder="1" applyAlignment="1">
      <alignment horizontal="center" vertical="center" wrapText="1"/>
    </xf>
    <xf numFmtId="0" fontId="6" fillId="20" borderId="47" xfId="0" applyFont="1" applyFill="1" applyBorder="1" applyAlignment="1">
      <alignment horizontal="center" vertical="center" wrapText="1"/>
    </xf>
    <xf numFmtId="0" fontId="2" fillId="17" borderId="31" xfId="0" applyFont="1" applyFill="1" applyBorder="1" applyAlignment="1">
      <alignment horizontal="center" vertical="center" wrapText="1"/>
    </xf>
    <xf numFmtId="0" fontId="2" fillId="17" borderId="39" xfId="0" applyFont="1" applyFill="1" applyBorder="1" applyAlignment="1">
      <alignment horizontal="center" vertical="center" wrapText="1"/>
    </xf>
    <xf numFmtId="0" fontId="2" fillId="17" borderId="34" xfId="0" applyFont="1" applyFill="1" applyBorder="1" applyAlignment="1">
      <alignment horizontal="center" vertical="center" wrapText="1"/>
    </xf>
    <xf numFmtId="0" fontId="2" fillId="17" borderId="5" xfId="0" applyFont="1" applyFill="1" applyBorder="1" applyAlignment="1">
      <alignment horizontal="center" vertical="center" wrapText="1"/>
    </xf>
    <xf numFmtId="0" fontId="2" fillId="17" borderId="21" xfId="0" applyFont="1" applyFill="1" applyBorder="1" applyAlignment="1">
      <alignment horizontal="center" vertical="center" wrapText="1"/>
    </xf>
    <xf numFmtId="0" fontId="2" fillId="17" borderId="6" xfId="0" applyFont="1" applyFill="1" applyBorder="1" applyAlignment="1">
      <alignment horizontal="center" vertical="center" wrapText="1"/>
    </xf>
    <xf numFmtId="0" fontId="2" fillId="17" borderId="43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21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0" borderId="47" xfId="0" applyFont="1" applyFill="1" applyBorder="1" applyAlignment="1">
      <alignment horizontal="center" vertical="center" wrapText="1"/>
    </xf>
    <xf numFmtId="0" fontId="2" fillId="10" borderId="31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2" fillId="8" borderId="37" xfId="0" applyFont="1" applyFill="1" applyBorder="1" applyAlignment="1" applyProtection="1">
      <alignment horizontal="center" vertical="center" wrapText="1"/>
      <protection locked="0"/>
    </xf>
    <xf numFmtId="0" fontId="2" fillId="8" borderId="38" xfId="0" applyFont="1" applyFill="1" applyBorder="1" applyAlignment="1" applyProtection="1">
      <alignment horizontal="center" vertical="center" wrapText="1"/>
      <protection locked="0"/>
    </xf>
    <xf numFmtId="0" fontId="0" fillId="0" borderId="41" xfId="0" applyBorder="1" applyAlignment="1">
      <alignment horizontal="center" vertical="center" wrapText="1"/>
    </xf>
    <xf numFmtId="0" fontId="2" fillId="8" borderId="35" xfId="0" applyFont="1" applyFill="1" applyBorder="1" applyAlignment="1" applyProtection="1">
      <alignment horizontal="center" vertical="center" wrapText="1"/>
      <protection locked="0"/>
    </xf>
    <xf numFmtId="0" fontId="2" fillId="8" borderId="36" xfId="0" applyFont="1" applyFill="1" applyBorder="1" applyAlignment="1" applyProtection="1">
      <alignment horizontal="center" vertical="center" wrapText="1"/>
      <protection locked="0"/>
    </xf>
    <xf numFmtId="0" fontId="0" fillId="0" borderId="40" xfId="0" applyBorder="1" applyAlignment="1">
      <alignment horizontal="center" vertical="center" wrapText="1"/>
    </xf>
    <xf numFmtId="0" fontId="6" fillId="7" borderId="16" xfId="0" applyFont="1" applyFill="1" applyBorder="1" applyAlignment="1" applyProtection="1">
      <alignment horizontal="center" vertical="center" wrapText="1"/>
      <protection locked="0"/>
    </xf>
    <xf numFmtId="0" fontId="6" fillId="7" borderId="38" xfId="0" applyFont="1" applyFill="1" applyBorder="1" applyAlignment="1" applyProtection="1">
      <alignment horizontal="center" vertical="center" wrapText="1"/>
      <protection locked="0"/>
    </xf>
    <xf numFmtId="0" fontId="6" fillId="7" borderId="41" xfId="0" applyFont="1" applyFill="1" applyBorder="1" applyAlignment="1" applyProtection="1">
      <alignment horizontal="center" vertical="center" wrapText="1"/>
      <protection locked="0"/>
    </xf>
    <xf numFmtId="0" fontId="6" fillId="7" borderId="23" xfId="0" applyFont="1" applyFill="1" applyBorder="1" applyAlignment="1" applyProtection="1">
      <alignment horizontal="center" vertical="center" wrapText="1"/>
      <protection locked="0"/>
    </xf>
    <xf numFmtId="0" fontId="6" fillId="7" borderId="36" xfId="0" applyFont="1" applyFill="1" applyBorder="1" applyAlignment="1" applyProtection="1">
      <alignment horizontal="center" vertical="center" wrapText="1"/>
      <protection locked="0"/>
    </xf>
    <xf numFmtId="0" fontId="6" fillId="7" borderId="40" xfId="0" applyFont="1" applyFill="1" applyBorder="1" applyAlignment="1" applyProtection="1">
      <alignment horizontal="center" vertical="center" wrapText="1"/>
      <protection locked="0"/>
    </xf>
    <xf numFmtId="0" fontId="4" fillId="7" borderId="43" xfId="0" applyFont="1" applyFill="1" applyBorder="1" applyAlignment="1" applyProtection="1">
      <alignment horizontal="center" vertical="center" wrapText="1"/>
      <protection locked="0"/>
    </xf>
    <xf numFmtId="0" fontId="4" fillId="7" borderId="29" xfId="0" applyFont="1" applyFill="1" applyBorder="1" applyAlignment="1" applyProtection="1">
      <alignment horizontal="center" vertical="center" wrapText="1"/>
      <protection locked="0"/>
    </xf>
    <xf numFmtId="0" fontId="5" fillId="8" borderId="16" xfId="0" applyFont="1" applyFill="1" applyBorder="1" applyAlignment="1" applyProtection="1">
      <alignment horizontal="center" vertical="center" wrapText="1"/>
      <protection locked="0"/>
    </xf>
    <xf numFmtId="0" fontId="5" fillId="8" borderId="38" xfId="0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5" fillId="8" borderId="23" xfId="0" applyFont="1" applyFill="1" applyBorder="1" applyAlignment="1" applyProtection="1">
      <alignment horizontal="center" vertical="center" wrapText="1"/>
      <protection locked="0"/>
    </xf>
    <xf numFmtId="0" fontId="5" fillId="8" borderId="36" xfId="0" applyFont="1" applyFill="1" applyBorder="1" applyAlignment="1" applyProtection="1">
      <alignment horizontal="center" vertical="center" wrapText="1"/>
      <protection locked="0"/>
    </xf>
    <xf numFmtId="0" fontId="0" fillId="0" borderId="26" xfId="0" applyBorder="1" applyAlignment="1">
      <alignment horizontal="center" vertical="center" wrapText="1"/>
    </xf>
    <xf numFmtId="0" fontId="5" fillId="19" borderId="43" xfId="0" applyFont="1" applyFill="1" applyBorder="1" applyAlignment="1" applyProtection="1">
      <alignment horizontal="center" vertical="center" wrapText="1"/>
      <protection locked="0"/>
    </xf>
    <xf numFmtId="0" fontId="5" fillId="19" borderId="49" xfId="0" applyFont="1" applyFill="1" applyBorder="1" applyAlignment="1" applyProtection="1">
      <alignment horizontal="center" vertical="center" wrapText="1"/>
      <protection locked="0"/>
    </xf>
    <xf numFmtId="0" fontId="5" fillId="19" borderId="29" xfId="0" applyFont="1" applyFill="1" applyBorder="1" applyAlignment="1" applyProtection="1">
      <alignment horizontal="center" vertical="center" wrapText="1"/>
      <protection locked="0"/>
    </xf>
    <xf numFmtId="0" fontId="5" fillId="19" borderId="50" xfId="0" applyFont="1" applyFill="1" applyBorder="1" applyAlignment="1" applyProtection="1">
      <alignment horizontal="center" vertical="center" wrapText="1"/>
      <protection locked="0"/>
    </xf>
    <xf numFmtId="0" fontId="4" fillId="20" borderId="29" xfId="0" applyFont="1" applyFill="1" applyBorder="1" applyAlignment="1">
      <alignment horizontal="center" vertical="center" wrapText="1"/>
    </xf>
    <xf numFmtId="0" fontId="4" fillId="20" borderId="46" xfId="0" applyFont="1" applyFill="1" applyBorder="1" applyAlignment="1">
      <alignment horizontal="center" vertical="center" wrapText="1"/>
    </xf>
    <xf numFmtId="0" fontId="5" fillId="10" borderId="29" xfId="0" applyFont="1" applyFill="1" applyBorder="1" applyAlignment="1">
      <alignment horizontal="center" vertical="center" wrapText="1"/>
    </xf>
    <xf numFmtId="0" fontId="5" fillId="10" borderId="46" xfId="0" applyFont="1" applyFill="1" applyBorder="1" applyAlignment="1">
      <alignment horizontal="center" vertical="center" wrapText="1"/>
    </xf>
    <xf numFmtId="0" fontId="5" fillId="17" borderId="29" xfId="0" applyFont="1" applyFill="1" applyBorder="1" applyAlignment="1">
      <alignment horizontal="center" vertical="center" wrapText="1"/>
    </xf>
    <xf numFmtId="0" fontId="5" fillId="10" borderId="43" xfId="0" applyFont="1" applyFill="1" applyBorder="1" applyAlignment="1">
      <alignment horizontal="center" vertical="center" wrapText="1"/>
    </xf>
    <xf numFmtId="0" fontId="5" fillId="17" borderId="4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4" fillId="20" borderId="43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1" fillId="10" borderId="31" xfId="0" applyNumberFormat="1" applyFont="1" applyFill="1" applyBorder="1" applyAlignment="1">
      <alignment horizontal="left" vertical="center" wrapText="1"/>
    </xf>
    <xf numFmtId="4" fontId="1" fillId="10" borderId="34" xfId="0" applyNumberFormat="1" applyFont="1" applyFill="1" applyBorder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4" fillId="7" borderId="16" xfId="0" applyFont="1" applyFill="1" applyBorder="1" applyAlignment="1" applyProtection="1">
      <alignment horizontal="center" vertical="center" wrapText="1"/>
      <protection locked="0"/>
    </xf>
    <xf numFmtId="0" fontId="4" fillId="7" borderId="38" xfId="0" applyFont="1" applyFill="1" applyBorder="1" applyAlignment="1" applyProtection="1">
      <alignment horizontal="center" vertical="center" wrapText="1"/>
      <protection locked="0"/>
    </xf>
    <xf numFmtId="0" fontId="4" fillId="7" borderId="41" xfId="0" applyFont="1" applyFill="1" applyBorder="1" applyAlignment="1" applyProtection="1">
      <alignment horizontal="center" vertical="center" wrapText="1"/>
      <protection locked="0"/>
    </xf>
    <xf numFmtId="0" fontId="4" fillId="7" borderId="23" xfId="0" applyFont="1" applyFill="1" applyBorder="1" applyAlignment="1" applyProtection="1">
      <alignment horizontal="center" vertical="center" wrapText="1"/>
      <protection locked="0"/>
    </xf>
    <xf numFmtId="0" fontId="4" fillId="7" borderId="36" xfId="0" applyFont="1" applyFill="1" applyBorder="1" applyAlignment="1" applyProtection="1">
      <alignment horizontal="center" vertical="center" wrapText="1"/>
      <protection locked="0"/>
    </xf>
    <xf numFmtId="0" fontId="4" fillId="7" borderId="40" xfId="0" applyFont="1" applyFill="1" applyBorder="1" applyAlignment="1" applyProtection="1">
      <alignment horizontal="center" vertical="center" wrapText="1"/>
      <protection locked="0"/>
    </xf>
    <xf numFmtId="0" fontId="5" fillId="8" borderId="37" xfId="0" applyFont="1" applyFill="1" applyBorder="1" applyAlignment="1" applyProtection="1">
      <alignment horizontal="center" vertical="center" wrapText="1"/>
      <protection locked="0"/>
    </xf>
    <xf numFmtId="0" fontId="5" fillId="8" borderId="35" xfId="0" applyFont="1" applyFill="1" applyBorder="1" applyAlignment="1" applyProtection="1">
      <alignment horizontal="center" vertical="center" wrapText="1"/>
      <protection locked="0"/>
    </xf>
    <xf numFmtId="0" fontId="5" fillId="19" borderId="37" xfId="0" applyFont="1" applyFill="1" applyBorder="1" applyAlignment="1" applyProtection="1">
      <alignment horizontal="center" vertical="center" wrapText="1"/>
      <protection locked="0"/>
    </xf>
    <xf numFmtId="0" fontId="5" fillId="19" borderId="38" xfId="0" applyFont="1" applyFill="1" applyBorder="1" applyAlignment="1" applyProtection="1">
      <alignment horizontal="center" vertical="center" wrapText="1"/>
      <protection locked="0"/>
    </xf>
    <xf numFmtId="0" fontId="5" fillId="19" borderId="41" xfId="0" applyFont="1" applyFill="1" applyBorder="1" applyAlignment="1" applyProtection="1">
      <alignment horizontal="center" vertical="center" wrapText="1"/>
      <protection locked="0"/>
    </xf>
    <xf numFmtId="0" fontId="5" fillId="19" borderId="35" xfId="0" applyFont="1" applyFill="1" applyBorder="1" applyAlignment="1" applyProtection="1">
      <alignment horizontal="center" vertical="center" wrapText="1"/>
      <protection locked="0"/>
    </xf>
    <xf numFmtId="0" fontId="5" fillId="19" borderId="36" xfId="0" applyFont="1" applyFill="1" applyBorder="1" applyAlignment="1" applyProtection="1">
      <alignment horizontal="center" vertical="center" wrapText="1"/>
      <protection locked="0"/>
    </xf>
    <xf numFmtId="0" fontId="5" fillId="19" borderId="40" xfId="0" applyFont="1" applyFill="1" applyBorder="1" applyAlignment="1" applyProtection="1">
      <alignment horizontal="center" vertical="center" wrapText="1"/>
      <protection locked="0"/>
    </xf>
    <xf numFmtId="0" fontId="4" fillId="20" borderId="32" xfId="0" applyFont="1" applyFill="1" applyBorder="1" applyAlignment="1">
      <alignment horizontal="center" vertical="center" wrapText="1"/>
    </xf>
    <xf numFmtId="0" fontId="4" fillId="20" borderId="22" xfId="0" applyFont="1" applyFill="1" applyBorder="1" applyAlignment="1">
      <alignment horizontal="center" vertical="center" wrapText="1"/>
    </xf>
    <xf numFmtId="0" fontId="5" fillId="10" borderId="32" xfId="0" applyFont="1" applyFill="1" applyBorder="1" applyAlignment="1">
      <alignment horizontal="center" vertical="center" wrapText="1"/>
    </xf>
    <xf numFmtId="0" fontId="5" fillId="10" borderId="22" xfId="0" applyFont="1" applyFill="1" applyBorder="1" applyAlignment="1">
      <alignment horizontal="center" vertical="center" wrapText="1"/>
    </xf>
    <xf numFmtId="0" fontId="5" fillId="10" borderId="31" xfId="0" applyFont="1" applyFill="1" applyBorder="1" applyAlignment="1">
      <alignment horizontal="center" vertical="center" wrapText="1"/>
    </xf>
    <xf numFmtId="0" fontId="5" fillId="10" borderId="34" xfId="0" applyFont="1" applyFill="1" applyBorder="1" applyAlignment="1">
      <alignment horizontal="center" vertical="center" wrapText="1"/>
    </xf>
    <xf numFmtId="0" fontId="5" fillId="17" borderId="31" xfId="0" applyFont="1" applyFill="1" applyBorder="1" applyAlignment="1">
      <alignment horizontal="center" vertical="center" wrapText="1"/>
    </xf>
    <xf numFmtId="0" fontId="5" fillId="17" borderId="34" xfId="0" applyFont="1" applyFill="1" applyBorder="1" applyAlignment="1">
      <alignment horizontal="center" vertical="center" wrapText="1"/>
    </xf>
    <xf numFmtId="0" fontId="5" fillId="10" borderId="39" xfId="0" applyFont="1" applyFill="1" applyBorder="1" applyAlignment="1">
      <alignment horizontal="center" vertical="center" wrapText="1"/>
    </xf>
    <xf numFmtId="0" fontId="5" fillId="17" borderId="30" xfId="0" applyFont="1" applyFill="1" applyBorder="1" applyAlignment="1">
      <alignment horizontal="center" vertical="center" wrapText="1"/>
    </xf>
    <xf numFmtId="0" fontId="5" fillId="17" borderId="28" xfId="0" applyFont="1" applyFill="1" applyBorder="1" applyAlignment="1">
      <alignment horizontal="center" vertical="center" wrapText="1"/>
    </xf>
    <xf numFmtId="0" fontId="5" fillId="17" borderId="33" xfId="0" applyFont="1" applyFill="1" applyBorder="1" applyAlignment="1">
      <alignment horizontal="center" vertical="center" wrapText="1"/>
    </xf>
    <xf numFmtId="0" fontId="5" fillId="17" borderId="23" xfId="0" applyFont="1" applyFill="1" applyBorder="1" applyAlignment="1">
      <alignment horizontal="center" vertical="center" wrapText="1"/>
    </xf>
    <xf numFmtId="0" fontId="5" fillId="17" borderId="36" xfId="0" applyFont="1" applyFill="1" applyBorder="1" applyAlignment="1">
      <alignment horizontal="center" vertical="center" wrapText="1"/>
    </xf>
    <xf numFmtId="0" fontId="5" fillId="17" borderId="26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38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4" fillId="20" borderId="5" xfId="0" applyFont="1" applyFill="1" applyBorder="1" applyAlignment="1">
      <alignment horizontal="center" vertical="center" wrapText="1"/>
    </xf>
    <xf numFmtId="0" fontId="4" fillId="20" borderId="21" xfId="0" applyFont="1" applyFill="1" applyBorder="1" applyAlignment="1">
      <alignment horizontal="center" vertical="center" wrapText="1"/>
    </xf>
    <xf numFmtId="0" fontId="4" fillId="20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4" fillId="9" borderId="30" xfId="0" applyFont="1" applyFill="1" applyBorder="1" applyAlignment="1">
      <alignment horizontal="center" vertical="center" wrapText="1"/>
    </xf>
    <xf numFmtId="0" fontId="4" fillId="9" borderId="51" xfId="0" applyFont="1" applyFill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314">
    <cellStyle name="Excel Built-in Good" xfId="105"/>
    <cellStyle name="Excel Built-in Hyperlink" xfId="103"/>
    <cellStyle name="Excel Built-in Normal" xfId="6"/>
    <cellStyle name="Excel Built-in Normal 1" xfId="120"/>
    <cellStyle name="Excel Built-in Normal 1 2" xfId="256"/>
    <cellStyle name="Excel Built-in Normal 2" xfId="3"/>
    <cellStyle name="Excel Built-in Normal 2 2" xfId="29"/>
    <cellStyle name="Excel Built-in Normal 3" xfId="50"/>
    <cellStyle name="Excel Built-in Normal 4" xfId="8"/>
    <cellStyle name="Excel Built-in Normal 5" xfId="243"/>
    <cellStyle name="Excel_BuiltIn_20% — акцент4" xfId="61"/>
    <cellStyle name="Heading 1" xfId="5"/>
    <cellStyle name="S5" xfId="2"/>
    <cellStyle name="S5 2" xfId="62"/>
    <cellStyle name="TableStyleLight1" xfId="33"/>
    <cellStyle name="TableStyleLight1 2" xfId="90"/>
    <cellStyle name="TableStyleLight1 3" xfId="184"/>
    <cellStyle name="Гиперссылка 2" xfId="49"/>
    <cellStyle name="Гиперссылка 2 2" xfId="133"/>
    <cellStyle name="Гиперссылка 3" xfId="104"/>
    <cellStyle name="Гиперссылка 3 2" xfId="131"/>
    <cellStyle name="Гиперссылка 4" xfId="98"/>
    <cellStyle name="Гиперссылка 5" xfId="121"/>
    <cellStyle name="Гиперссылка 6" xfId="171"/>
    <cellStyle name="Гиперссылка 7" xfId="269"/>
    <cellStyle name="Денежный 2" xfId="52"/>
    <cellStyle name="Денежный 2 2" xfId="63"/>
    <cellStyle name="Денежный 3" xfId="51"/>
    <cellStyle name="Денежный 3 10" xfId="141"/>
    <cellStyle name="Денежный 3 10 2" xfId="322"/>
    <cellStyle name="Денежный 3 10 2 2" xfId="565"/>
    <cellStyle name="Денежный 3 10 2 3" xfId="803"/>
    <cellStyle name="Денежный 3 10 2 4" xfId="1041"/>
    <cellStyle name="Денежный 3 10 3" xfId="444"/>
    <cellStyle name="Денежный 3 10 4" xfId="682"/>
    <cellStyle name="Денежный 3 10 5" xfId="920"/>
    <cellStyle name="Денежный 3 10 6" xfId="1158"/>
    <cellStyle name="Денежный 3 10 7" xfId="1282"/>
    <cellStyle name="Денежный 3 11" xfId="213"/>
    <cellStyle name="Денежный 3 11 2" xfId="367"/>
    <cellStyle name="Денежный 3 11 2 2" xfId="610"/>
    <cellStyle name="Денежный 3 11 2 3" xfId="848"/>
    <cellStyle name="Денежный 3 11 2 4" xfId="1086"/>
    <cellStyle name="Денежный 3 11 3" xfId="489"/>
    <cellStyle name="Денежный 3 11 4" xfId="727"/>
    <cellStyle name="Денежный 3 11 5" xfId="965"/>
    <cellStyle name="Денежный 3 11 6" xfId="1203"/>
    <cellStyle name="Денежный 3 12" xfId="287"/>
    <cellStyle name="Денежный 3 12 2" xfId="530"/>
    <cellStyle name="Денежный 3 12 3" xfId="768"/>
    <cellStyle name="Денежный 3 12 4" xfId="1006"/>
    <cellStyle name="Денежный 3 13" xfId="409"/>
    <cellStyle name="Денежный 3 14" xfId="647"/>
    <cellStyle name="Денежный 3 15" xfId="885"/>
    <cellStyle name="Денежный 3 16" xfId="1123"/>
    <cellStyle name="Денежный 3 17" xfId="1247"/>
    <cellStyle name="Денежный 3 2" xfId="65"/>
    <cellStyle name="Денежный 3 2 2" xfId="144"/>
    <cellStyle name="Денежный 3 2 2 2" xfId="325"/>
    <cellStyle name="Денежный 3 2 2 2 2" xfId="568"/>
    <cellStyle name="Денежный 3 2 2 2 3" xfId="806"/>
    <cellStyle name="Денежный 3 2 2 2 4" xfId="1044"/>
    <cellStyle name="Денежный 3 2 2 3" xfId="447"/>
    <cellStyle name="Денежный 3 2 2 4" xfId="685"/>
    <cellStyle name="Денежный 3 2 2 5" xfId="923"/>
    <cellStyle name="Денежный 3 2 2 6" xfId="1161"/>
    <cellStyle name="Денежный 3 2 2 7" xfId="1285"/>
    <cellStyle name="Денежный 3 2 3" xfId="216"/>
    <cellStyle name="Денежный 3 2 3 2" xfId="370"/>
    <cellStyle name="Денежный 3 2 3 2 2" xfId="613"/>
    <cellStyle name="Денежный 3 2 3 2 3" xfId="851"/>
    <cellStyle name="Денежный 3 2 3 2 4" xfId="1089"/>
    <cellStyle name="Денежный 3 2 3 3" xfId="492"/>
    <cellStyle name="Денежный 3 2 3 4" xfId="730"/>
    <cellStyle name="Денежный 3 2 3 5" xfId="968"/>
    <cellStyle name="Денежный 3 2 3 6" xfId="1206"/>
    <cellStyle name="Денежный 3 2 4" xfId="290"/>
    <cellStyle name="Денежный 3 2 4 2" xfId="533"/>
    <cellStyle name="Денежный 3 2 4 3" xfId="771"/>
    <cellStyle name="Денежный 3 2 4 4" xfId="1009"/>
    <cellStyle name="Денежный 3 2 5" xfId="412"/>
    <cellStyle name="Денежный 3 2 6" xfId="650"/>
    <cellStyle name="Денежный 3 2 7" xfId="888"/>
    <cellStyle name="Денежный 3 2 8" xfId="1126"/>
    <cellStyle name="Денежный 3 2 9" xfId="1250"/>
    <cellStyle name="Денежный 3 3" xfId="66"/>
    <cellStyle name="Денежный 3 4" xfId="67"/>
    <cellStyle name="Денежный 3 4 2" xfId="145"/>
    <cellStyle name="Денежный 3 4 2 2" xfId="326"/>
    <cellStyle name="Денежный 3 4 2 2 2" xfId="569"/>
    <cellStyle name="Денежный 3 4 2 2 3" xfId="807"/>
    <cellStyle name="Денежный 3 4 2 2 4" xfId="1045"/>
    <cellStyle name="Денежный 3 4 2 3" xfId="448"/>
    <cellStyle name="Денежный 3 4 2 4" xfId="686"/>
    <cellStyle name="Денежный 3 4 2 5" xfId="924"/>
    <cellStyle name="Денежный 3 4 2 6" xfId="1162"/>
    <cellStyle name="Денежный 3 4 2 7" xfId="1286"/>
    <cellStyle name="Денежный 3 4 3" xfId="217"/>
    <cellStyle name="Денежный 3 4 3 2" xfId="371"/>
    <cellStyle name="Денежный 3 4 3 2 2" xfId="614"/>
    <cellStyle name="Денежный 3 4 3 2 3" xfId="852"/>
    <cellStyle name="Денежный 3 4 3 2 4" xfId="1090"/>
    <cellStyle name="Денежный 3 4 3 3" xfId="493"/>
    <cellStyle name="Денежный 3 4 3 4" xfId="731"/>
    <cellStyle name="Денежный 3 4 3 5" xfId="969"/>
    <cellStyle name="Денежный 3 4 3 6" xfId="1207"/>
    <cellStyle name="Денежный 3 4 4" xfId="291"/>
    <cellStyle name="Денежный 3 4 4 2" xfId="534"/>
    <cellStyle name="Денежный 3 4 4 3" xfId="772"/>
    <cellStyle name="Денежный 3 4 4 4" xfId="1010"/>
    <cellStyle name="Денежный 3 4 5" xfId="413"/>
    <cellStyle name="Денежный 3 4 6" xfId="651"/>
    <cellStyle name="Денежный 3 4 7" xfId="889"/>
    <cellStyle name="Денежный 3 4 8" xfId="1127"/>
    <cellStyle name="Денежный 3 4 9" xfId="1251"/>
    <cellStyle name="Денежный 3 5" xfId="68"/>
    <cellStyle name="Денежный 3 5 2" xfId="146"/>
    <cellStyle name="Денежный 3 5 2 2" xfId="327"/>
    <cellStyle name="Денежный 3 5 2 2 2" xfId="570"/>
    <cellStyle name="Денежный 3 5 2 2 3" xfId="808"/>
    <cellStyle name="Денежный 3 5 2 2 4" xfId="1046"/>
    <cellStyle name="Денежный 3 5 2 3" xfId="449"/>
    <cellStyle name="Денежный 3 5 2 4" xfId="687"/>
    <cellStyle name="Денежный 3 5 2 5" xfId="925"/>
    <cellStyle name="Денежный 3 5 2 6" xfId="1163"/>
    <cellStyle name="Денежный 3 5 2 7" xfId="1287"/>
    <cellStyle name="Денежный 3 5 3" xfId="218"/>
    <cellStyle name="Денежный 3 5 3 2" xfId="372"/>
    <cellStyle name="Денежный 3 5 3 2 2" xfId="615"/>
    <cellStyle name="Денежный 3 5 3 2 3" xfId="853"/>
    <cellStyle name="Денежный 3 5 3 2 4" xfId="1091"/>
    <cellStyle name="Денежный 3 5 3 3" xfId="494"/>
    <cellStyle name="Денежный 3 5 3 4" xfId="732"/>
    <cellStyle name="Денежный 3 5 3 5" xfId="970"/>
    <cellStyle name="Денежный 3 5 3 6" xfId="1208"/>
    <cellStyle name="Денежный 3 5 4" xfId="292"/>
    <cellStyle name="Денежный 3 5 4 2" xfId="535"/>
    <cellStyle name="Денежный 3 5 4 3" xfId="773"/>
    <cellStyle name="Денежный 3 5 4 4" xfId="1011"/>
    <cellStyle name="Денежный 3 5 5" xfId="414"/>
    <cellStyle name="Денежный 3 5 6" xfId="652"/>
    <cellStyle name="Денежный 3 5 7" xfId="890"/>
    <cellStyle name="Денежный 3 5 8" xfId="1128"/>
    <cellStyle name="Денежный 3 5 9" xfId="1252"/>
    <cellStyle name="Денежный 3 6" xfId="69"/>
    <cellStyle name="Денежный 3 6 2" xfId="147"/>
    <cellStyle name="Денежный 3 6 2 2" xfId="328"/>
    <cellStyle name="Денежный 3 6 2 2 2" xfId="571"/>
    <cellStyle name="Денежный 3 6 2 2 3" xfId="809"/>
    <cellStyle name="Денежный 3 6 2 2 4" xfId="1047"/>
    <cellStyle name="Денежный 3 6 2 3" xfId="450"/>
    <cellStyle name="Денежный 3 6 2 4" xfId="688"/>
    <cellStyle name="Денежный 3 6 2 5" xfId="926"/>
    <cellStyle name="Денежный 3 6 2 6" xfId="1164"/>
    <cellStyle name="Денежный 3 6 2 7" xfId="1288"/>
    <cellStyle name="Денежный 3 6 3" xfId="219"/>
    <cellStyle name="Денежный 3 6 3 2" xfId="373"/>
    <cellStyle name="Денежный 3 6 3 2 2" xfId="616"/>
    <cellStyle name="Денежный 3 6 3 2 3" xfId="854"/>
    <cellStyle name="Денежный 3 6 3 2 4" xfId="1092"/>
    <cellStyle name="Денежный 3 6 3 3" xfId="495"/>
    <cellStyle name="Денежный 3 6 3 4" xfId="733"/>
    <cellStyle name="Денежный 3 6 3 5" xfId="971"/>
    <cellStyle name="Денежный 3 6 3 6" xfId="1209"/>
    <cellStyle name="Денежный 3 6 4" xfId="293"/>
    <cellStyle name="Денежный 3 6 4 2" xfId="536"/>
    <cellStyle name="Денежный 3 6 4 3" xfId="774"/>
    <cellStyle name="Денежный 3 6 4 4" xfId="1012"/>
    <cellStyle name="Денежный 3 6 5" xfId="415"/>
    <cellStyle name="Денежный 3 6 6" xfId="653"/>
    <cellStyle name="Денежный 3 6 7" xfId="891"/>
    <cellStyle name="Денежный 3 6 8" xfId="1129"/>
    <cellStyle name="Денежный 3 6 9" xfId="1253"/>
    <cellStyle name="Денежный 3 7" xfId="70"/>
    <cellStyle name="Денежный 3 7 2" xfId="148"/>
    <cellStyle name="Денежный 3 7 2 2" xfId="329"/>
    <cellStyle name="Денежный 3 7 2 2 2" xfId="572"/>
    <cellStyle name="Денежный 3 7 2 2 3" xfId="810"/>
    <cellStyle name="Денежный 3 7 2 2 4" xfId="1048"/>
    <cellStyle name="Денежный 3 7 2 3" xfId="451"/>
    <cellStyle name="Денежный 3 7 2 4" xfId="689"/>
    <cellStyle name="Денежный 3 7 2 5" xfId="927"/>
    <cellStyle name="Денежный 3 7 2 6" xfId="1165"/>
    <cellStyle name="Денежный 3 7 2 7" xfId="1289"/>
    <cellStyle name="Денежный 3 7 3" xfId="220"/>
    <cellStyle name="Денежный 3 7 3 2" xfId="374"/>
    <cellStyle name="Денежный 3 7 3 2 2" xfId="617"/>
    <cellStyle name="Денежный 3 7 3 2 3" xfId="855"/>
    <cellStyle name="Денежный 3 7 3 2 4" xfId="1093"/>
    <cellStyle name="Денежный 3 7 3 3" xfId="496"/>
    <cellStyle name="Денежный 3 7 3 4" xfId="734"/>
    <cellStyle name="Денежный 3 7 3 5" xfId="972"/>
    <cellStyle name="Денежный 3 7 3 6" xfId="1210"/>
    <cellStyle name="Денежный 3 7 4" xfId="294"/>
    <cellStyle name="Денежный 3 7 4 2" xfId="537"/>
    <cellStyle name="Денежный 3 7 4 3" xfId="775"/>
    <cellStyle name="Денежный 3 7 4 4" xfId="1013"/>
    <cellStyle name="Денежный 3 7 5" xfId="416"/>
    <cellStyle name="Денежный 3 7 6" xfId="654"/>
    <cellStyle name="Денежный 3 7 7" xfId="892"/>
    <cellStyle name="Денежный 3 7 8" xfId="1130"/>
    <cellStyle name="Денежный 3 7 9" xfId="1254"/>
    <cellStyle name="Денежный 3 8" xfId="64"/>
    <cellStyle name="Денежный 3 8 2" xfId="143"/>
    <cellStyle name="Денежный 3 8 2 2" xfId="324"/>
    <cellStyle name="Денежный 3 8 2 2 2" xfId="567"/>
    <cellStyle name="Денежный 3 8 2 2 3" xfId="805"/>
    <cellStyle name="Денежный 3 8 2 2 4" xfId="1043"/>
    <cellStyle name="Денежный 3 8 2 3" xfId="446"/>
    <cellStyle name="Денежный 3 8 2 4" xfId="684"/>
    <cellStyle name="Денежный 3 8 2 5" xfId="922"/>
    <cellStyle name="Денежный 3 8 2 6" xfId="1160"/>
    <cellStyle name="Денежный 3 8 2 7" xfId="1284"/>
    <cellStyle name="Денежный 3 8 3" xfId="215"/>
    <cellStyle name="Денежный 3 8 3 2" xfId="369"/>
    <cellStyle name="Денежный 3 8 3 2 2" xfId="612"/>
    <cellStyle name="Денежный 3 8 3 2 3" xfId="850"/>
    <cellStyle name="Денежный 3 8 3 2 4" xfId="1088"/>
    <cellStyle name="Денежный 3 8 3 3" xfId="491"/>
    <cellStyle name="Денежный 3 8 3 4" xfId="729"/>
    <cellStyle name="Денежный 3 8 3 5" xfId="967"/>
    <cellStyle name="Денежный 3 8 3 6" xfId="1205"/>
    <cellStyle name="Денежный 3 8 4" xfId="289"/>
    <cellStyle name="Денежный 3 8 4 2" xfId="532"/>
    <cellStyle name="Денежный 3 8 4 3" xfId="770"/>
    <cellStyle name="Денежный 3 8 4 4" xfId="1008"/>
    <cellStyle name="Денежный 3 8 5" xfId="411"/>
    <cellStyle name="Денежный 3 8 6" xfId="649"/>
    <cellStyle name="Денежный 3 8 7" xfId="887"/>
    <cellStyle name="Денежный 3 8 8" xfId="1125"/>
    <cellStyle name="Денежный 3 8 9" xfId="1249"/>
    <cellStyle name="Денежный 3 9" xfId="119"/>
    <cellStyle name="Денежный 3 9 10" xfId="1272"/>
    <cellStyle name="Денежный 3 9 2" xfId="169"/>
    <cellStyle name="Денежный 3 9 2 2" xfId="347"/>
    <cellStyle name="Денежный 3 9 2 2 2" xfId="590"/>
    <cellStyle name="Денежный 3 9 2 2 3" xfId="828"/>
    <cellStyle name="Денежный 3 9 2 2 4" xfId="1066"/>
    <cellStyle name="Денежный 3 9 2 3" xfId="469"/>
    <cellStyle name="Денежный 3 9 2 4" xfId="707"/>
    <cellStyle name="Денежный 3 9 2 5" xfId="945"/>
    <cellStyle name="Денежный 3 9 2 6" xfId="1183"/>
    <cellStyle name="Денежный 3 9 2 7" xfId="1307"/>
    <cellStyle name="Денежный 3 9 3" xfId="205"/>
    <cellStyle name="Денежный 3 9 3 2" xfId="250"/>
    <cellStyle name="Денежный 3 9 3 2 2" xfId="396"/>
    <cellStyle name="Денежный 3 9 3 2 2 2" xfId="639"/>
    <cellStyle name="Денежный 3 9 3 2 2 3" xfId="877"/>
    <cellStyle name="Денежный 3 9 3 2 2 4" xfId="1115"/>
    <cellStyle name="Денежный 3 9 3 2 3" xfId="518"/>
    <cellStyle name="Денежный 3 9 3 2 4" xfId="756"/>
    <cellStyle name="Денежный 3 9 3 2 5" xfId="994"/>
    <cellStyle name="Денежный 3 9 3 2 6" xfId="1232"/>
    <cellStyle name="Денежный 3 9 3 3" xfId="359"/>
    <cellStyle name="Денежный 3 9 3 3 2" xfId="602"/>
    <cellStyle name="Денежный 3 9 3 3 3" xfId="840"/>
    <cellStyle name="Денежный 3 9 3 3 4" xfId="1078"/>
    <cellStyle name="Денежный 3 9 3 4" xfId="481"/>
    <cellStyle name="Денежный 3 9 3 5" xfId="719"/>
    <cellStyle name="Денежный 3 9 3 6" xfId="957"/>
    <cellStyle name="Денежный 3 9 3 7" xfId="1195"/>
    <cellStyle name="Денежный 3 9 4" xfId="238"/>
    <cellStyle name="Денежный 3 9 4 2" xfId="392"/>
    <cellStyle name="Денежный 3 9 4 2 2" xfId="635"/>
    <cellStyle name="Денежный 3 9 4 2 3" xfId="873"/>
    <cellStyle name="Денежный 3 9 4 2 4" xfId="1111"/>
    <cellStyle name="Денежный 3 9 4 3" xfId="514"/>
    <cellStyle name="Денежный 3 9 4 4" xfId="752"/>
    <cellStyle name="Денежный 3 9 4 5" xfId="990"/>
    <cellStyle name="Денежный 3 9 4 6" xfId="1228"/>
    <cellStyle name="Денежный 3 9 5" xfId="312"/>
    <cellStyle name="Денежный 3 9 5 2" xfId="555"/>
    <cellStyle name="Денежный 3 9 5 3" xfId="793"/>
    <cellStyle name="Денежный 3 9 5 4" xfId="1031"/>
    <cellStyle name="Денежный 3 9 6" xfId="434"/>
    <cellStyle name="Денежный 3 9 7" xfId="672"/>
    <cellStyle name="Денежный 3 9 8" xfId="910"/>
    <cellStyle name="Денежный 3 9 9" xfId="1148"/>
    <cellStyle name="Денежный 4" xfId="88"/>
    <cellStyle name="Денежный 5" xfId="193"/>
    <cellStyle name="Денежный 5 2" xfId="355"/>
    <cellStyle name="Денежный 5 2 2" xfId="598"/>
    <cellStyle name="Денежный 5 2 3" xfId="836"/>
    <cellStyle name="Денежный 5 2 4" xfId="1074"/>
    <cellStyle name="Денежный 5 3" xfId="477"/>
    <cellStyle name="Денежный 5 4" xfId="715"/>
    <cellStyle name="Денежный 5 5" xfId="953"/>
    <cellStyle name="Денежный 5 6" xfId="1191"/>
    <cellStyle name="Нейтральный 2" xfId="96"/>
    <cellStyle name="Обычный" xfId="0" builtinId="0"/>
    <cellStyle name="Обычный 10" xfId="9"/>
    <cellStyle name="Обычный 10 11" xfId="1239"/>
    <cellStyle name="Обычный 10 2" xfId="14"/>
    <cellStyle name="Обычный 10 2 2" xfId="132"/>
    <cellStyle name="Обычный 10 2 2 2" xfId="197"/>
    <cellStyle name="Обычный 10 2 2 2 2" xfId="239"/>
    <cellStyle name="Обычный 10 2 2 2 2 2" xfId="253"/>
    <cellStyle name="Обычный 10 2 2 2 2 2 2" xfId="1236"/>
    <cellStyle name="Обычный 10 2 2 2 3" xfId="264"/>
    <cellStyle name="Обычный 10 2 2 2 5" xfId="1233"/>
    <cellStyle name="Обычный 10 2 4" xfId="186"/>
    <cellStyle name="Обычный 10 3" xfId="92"/>
    <cellStyle name="Обычный 10 4" xfId="11"/>
    <cellStyle name="Обычный 10 4 2" xfId="107"/>
    <cellStyle name="Обычный 10 4 2 2 4" xfId="266"/>
    <cellStyle name="Обычный 10 4 2 4" xfId="185"/>
    <cellStyle name="Обычный 10 4 2 5" xfId="187"/>
    <cellStyle name="Обычный 10 4 2 6" xfId="251"/>
    <cellStyle name="Обычный 10 4 3" xfId="267"/>
    <cellStyle name="Обычный 10 4 4" xfId="189"/>
    <cellStyle name="Обычный 10 4 5" xfId="242"/>
    <cellStyle name="Обычный 10 4_Дворы" xfId="109"/>
    <cellStyle name="Обычный 10 5" xfId="401"/>
    <cellStyle name="Обычный 11" xfId="37"/>
    <cellStyle name="Обычный 12" xfId="7"/>
    <cellStyle name="Обычный 12 2" xfId="93"/>
    <cellStyle name="Обычный 12 4" xfId="40"/>
    <cellStyle name="Обычный 13" xfId="15"/>
    <cellStyle name="Обычный 13 2" xfId="106"/>
    <cellStyle name="Обычный 14" xfId="10"/>
    <cellStyle name="Обычный 15" xfId="12"/>
    <cellStyle name="Обычный 15 2" xfId="114"/>
    <cellStyle name="Обычный 15 2 2" xfId="127"/>
    <cellStyle name="Обычный 15 2 2 2" xfId="198"/>
    <cellStyle name="Обычный 15 2 2 2 2" xfId="257"/>
    <cellStyle name="Обычный 15 2 2 2 3" xfId="263"/>
    <cellStyle name="Обычный 15 2 3" xfId="128"/>
    <cellStyle name="Обычный 15 2 4" xfId="252"/>
    <cellStyle name="Обычный 15 2 7" xfId="276"/>
    <cellStyle name="Обычный 15 2 8" xfId="397"/>
    <cellStyle name="Обычный 15 3" xfId="115"/>
    <cellStyle name="Обычный 15 3 2" xfId="1234"/>
    <cellStyle name="Обычный 15 5" xfId="277"/>
    <cellStyle name="Обычный 15 9" xfId="398"/>
    <cellStyle name="Обычный 16" xfId="113"/>
    <cellStyle name="Обычный 16 2" xfId="165"/>
    <cellStyle name="Обычный 17" xfId="25"/>
    <cellStyle name="Обычный 17 2" xfId="178"/>
    <cellStyle name="Обычный 18" xfId="46"/>
    <cellStyle name="Обычный 19" xfId="59"/>
    <cellStyle name="Обычный 19 2" xfId="254"/>
    <cellStyle name="Обычный 2" xfId="17"/>
    <cellStyle name="Обычный 2 2" xfId="4"/>
    <cellStyle name="Обычный 2 2 2" xfId="42"/>
    <cellStyle name="Обычный 2 3" xfId="28"/>
    <cellStyle name="Обычный 2 4" xfId="53"/>
    <cellStyle name="Обычный 2 4 2" xfId="71"/>
    <cellStyle name="Обычный 2 5" xfId="1238"/>
    <cellStyle name="Обычный 2 6" xfId="27"/>
    <cellStyle name="Обычный 20" xfId="124"/>
    <cellStyle name="Обычный 21" xfId="170"/>
    <cellStyle name="Обычный 22" xfId="173"/>
    <cellStyle name="Обычный 23" xfId="122"/>
    <cellStyle name="Обычный 24" xfId="123"/>
    <cellStyle name="Обычный 25" xfId="174"/>
    <cellStyle name="Обычный 26" xfId="190"/>
    <cellStyle name="Обычный 27" xfId="191"/>
    <cellStyle name="Обычный 28" xfId="188"/>
    <cellStyle name="Обычный 29" xfId="194"/>
    <cellStyle name="Обычный 3" xfId="16"/>
    <cellStyle name="Обычный 3 2" xfId="54"/>
    <cellStyle name="Обычный 3 2 2" xfId="72"/>
    <cellStyle name="Обычный 3 3" xfId="38"/>
    <cellStyle name="Обычный 3 3 2" xfId="73"/>
    <cellStyle name="Обычный 3 4" xfId="19"/>
    <cellStyle name="Обычный 3 4 2" xfId="21"/>
    <cellStyle name="Обычный 3 8" xfId="41"/>
    <cellStyle name="Обычный 3 8 2" xfId="177"/>
    <cellStyle name="Обычный 3_Приложения к соглашению" xfId="18"/>
    <cellStyle name="Обычный 30" xfId="196"/>
    <cellStyle name="Обычный 31" xfId="199"/>
    <cellStyle name="Обычный 32" xfId="200"/>
    <cellStyle name="Обычный 33" xfId="201"/>
    <cellStyle name="Обычный 34" xfId="244"/>
    <cellStyle name="Обычный 35" xfId="245"/>
    <cellStyle name="Обычный 36" xfId="246"/>
    <cellStyle name="Обычный 37" xfId="268"/>
    <cellStyle name="Обычный 38" xfId="261"/>
    <cellStyle name="Обычный 39" xfId="1237"/>
    <cellStyle name="Обычный 4" xfId="31"/>
    <cellStyle name="Обычный 4 2" xfId="74"/>
    <cellStyle name="Обычный 4 3" xfId="26"/>
    <cellStyle name="Обычный 40" xfId="262"/>
    <cellStyle name="Обычный 41" xfId="274"/>
    <cellStyle name="Обычный 43" xfId="275"/>
    <cellStyle name="Обычный 45" xfId="271"/>
    <cellStyle name="Обычный 47" xfId="273"/>
    <cellStyle name="Обычный 49" xfId="270"/>
    <cellStyle name="Обычный 5" xfId="55"/>
    <cellStyle name="Обычный 5 2" xfId="75"/>
    <cellStyle name="Обычный 51" xfId="272"/>
    <cellStyle name="Обычный 53" xfId="399"/>
    <cellStyle name="Обычный 55" xfId="400"/>
    <cellStyle name="Обычный 6" xfId="22"/>
    <cellStyle name="Обычный 6 2" xfId="76"/>
    <cellStyle name="Обычный 6 3" xfId="45"/>
    <cellStyle name="Обычный 6 3 11" xfId="265"/>
    <cellStyle name="Обычный 6 3 2 2" xfId="130"/>
    <cellStyle name="Обычный 6 3 2 4" xfId="241"/>
    <cellStyle name="Обычный 6 3 3" xfId="129"/>
    <cellStyle name="Обычный 6 3 5" xfId="240"/>
    <cellStyle name="Обычный 6 3 9" xfId="258"/>
    <cellStyle name="Обычный 7" xfId="44"/>
    <cellStyle name="Обычный 7 2" xfId="77"/>
    <cellStyle name="Обычный 8" xfId="111"/>
    <cellStyle name="Обычный 8 2" xfId="163"/>
    <cellStyle name="Обычный 9" xfId="112"/>
    <cellStyle name="Обычный 9 2" xfId="164"/>
    <cellStyle name="Плохой 2" xfId="95"/>
    <cellStyle name="Пояснение 2" xfId="23"/>
    <cellStyle name="Пояснение 3" xfId="172"/>
    <cellStyle name="Пояснение 4" xfId="195"/>
    <cellStyle name="Процентный 2" xfId="60"/>
    <cellStyle name="Процентный 3" xfId="91"/>
    <cellStyle name="Процентный 4" xfId="97"/>
    <cellStyle name="Титул" xfId="259"/>
    <cellStyle name="Финансовый 10" xfId="32"/>
    <cellStyle name="Финансовый 10 10" xfId="881"/>
    <cellStyle name="Финансовый 10 11" xfId="1119"/>
    <cellStyle name="Финансовый 10 12" xfId="1243"/>
    <cellStyle name="Финансовый 10 2" xfId="102"/>
    <cellStyle name="Финансовый 10 2 2" xfId="161"/>
    <cellStyle name="Финансовый 10 2 2 2" xfId="342"/>
    <cellStyle name="Финансовый 10 2 2 2 2" xfId="585"/>
    <cellStyle name="Финансовый 10 2 2 2 3" xfId="823"/>
    <cellStyle name="Финансовый 10 2 2 2 4" xfId="1061"/>
    <cellStyle name="Финансовый 10 2 2 3" xfId="464"/>
    <cellStyle name="Финансовый 10 2 2 4" xfId="702"/>
    <cellStyle name="Финансовый 10 2 2 5" xfId="940"/>
    <cellStyle name="Финансовый 10 2 2 6" xfId="1178"/>
    <cellStyle name="Финансовый 10 2 2 7" xfId="1302"/>
    <cellStyle name="Финансовый 10 2 3" xfId="233"/>
    <cellStyle name="Финансовый 10 2 3 2" xfId="387"/>
    <cellStyle name="Финансовый 10 2 3 2 2" xfId="630"/>
    <cellStyle name="Финансовый 10 2 3 2 3" xfId="868"/>
    <cellStyle name="Финансовый 10 2 3 2 4" xfId="1106"/>
    <cellStyle name="Финансовый 10 2 3 3" xfId="509"/>
    <cellStyle name="Финансовый 10 2 3 4" xfId="747"/>
    <cellStyle name="Финансовый 10 2 3 5" xfId="985"/>
    <cellStyle name="Финансовый 10 2 3 6" xfId="1223"/>
    <cellStyle name="Финансовый 10 2 4" xfId="307"/>
    <cellStyle name="Финансовый 10 2 4 2" xfId="550"/>
    <cellStyle name="Финансовый 10 2 4 3" xfId="788"/>
    <cellStyle name="Финансовый 10 2 4 4" xfId="1026"/>
    <cellStyle name="Финансовый 10 2 5" xfId="429"/>
    <cellStyle name="Финансовый 10 2 6" xfId="667"/>
    <cellStyle name="Финансовый 10 2 7" xfId="905"/>
    <cellStyle name="Финансовый 10 2 8" xfId="1143"/>
    <cellStyle name="Финансовый 10 2 9" xfId="1267"/>
    <cellStyle name="Финансовый 10 3" xfId="100"/>
    <cellStyle name="Финансовый 10 3 2" xfId="159"/>
    <cellStyle name="Финансовый 10 3 2 2" xfId="340"/>
    <cellStyle name="Финансовый 10 3 2 2 2" xfId="583"/>
    <cellStyle name="Финансовый 10 3 2 2 3" xfId="821"/>
    <cellStyle name="Финансовый 10 3 2 2 4" xfId="1059"/>
    <cellStyle name="Финансовый 10 3 2 3" xfId="462"/>
    <cellStyle name="Финансовый 10 3 2 4" xfId="700"/>
    <cellStyle name="Финансовый 10 3 2 5" xfId="938"/>
    <cellStyle name="Финансовый 10 3 2 6" xfId="1176"/>
    <cellStyle name="Финансовый 10 3 2 7" xfId="1300"/>
    <cellStyle name="Финансовый 10 3 3" xfId="231"/>
    <cellStyle name="Финансовый 10 3 3 2" xfId="385"/>
    <cellStyle name="Финансовый 10 3 3 2 2" xfId="628"/>
    <cellStyle name="Финансовый 10 3 3 2 3" xfId="866"/>
    <cellStyle name="Финансовый 10 3 3 2 4" xfId="1104"/>
    <cellStyle name="Финансовый 10 3 3 3" xfId="507"/>
    <cellStyle name="Финансовый 10 3 3 4" xfId="745"/>
    <cellStyle name="Финансовый 10 3 3 5" xfId="983"/>
    <cellStyle name="Финансовый 10 3 3 6" xfId="1221"/>
    <cellStyle name="Финансовый 10 3 4" xfId="305"/>
    <cellStyle name="Финансовый 10 3 4 2" xfId="548"/>
    <cellStyle name="Финансовый 10 3 4 3" xfId="786"/>
    <cellStyle name="Финансовый 10 3 4 4" xfId="1024"/>
    <cellStyle name="Финансовый 10 3 5" xfId="427"/>
    <cellStyle name="Финансовый 10 3 6" xfId="665"/>
    <cellStyle name="Финансовый 10 3 7" xfId="903"/>
    <cellStyle name="Финансовый 10 3 8" xfId="1141"/>
    <cellStyle name="Финансовый 10 3 9" xfId="1265"/>
    <cellStyle name="Финансовый 10 4" xfId="110"/>
    <cellStyle name="Финансовый 10 4 2" xfId="162"/>
    <cellStyle name="Финансовый 10 4 2 2" xfId="343"/>
    <cellStyle name="Финансовый 10 4 2 2 2" xfId="586"/>
    <cellStyle name="Финансовый 10 4 2 2 3" xfId="824"/>
    <cellStyle name="Финансовый 10 4 2 2 4" xfId="1062"/>
    <cellStyle name="Финансовый 10 4 2 3" xfId="465"/>
    <cellStyle name="Финансовый 10 4 2 4" xfId="703"/>
    <cellStyle name="Финансовый 10 4 2 5" xfId="941"/>
    <cellStyle name="Финансовый 10 4 2 6" xfId="1179"/>
    <cellStyle name="Финансовый 10 4 2 7" xfId="1303"/>
    <cellStyle name="Финансовый 10 4 3" xfId="234"/>
    <cellStyle name="Финансовый 10 4 3 2" xfId="388"/>
    <cellStyle name="Финансовый 10 4 3 2 2" xfId="631"/>
    <cellStyle name="Финансовый 10 4 3 2 3" xfId="869"/>
    <cellStyle name="Финансовый 10 4 3 2 4" xfId="1107"/>
    <cellStyle name="Финансовый 10 4 3 3" xfId="510"/>
    <cellStyle name="Финансовый 10 4 3 4" xfId="748"/>
    <cellStyle name="Финансовый 10 4 3 5" xfId="986"/>
    <cellStyle name="Финансовый 10 4 3 6" xfId="1224"/>
    <cellStyle name="Финансовый 10 4 4" xfId="308"/>
    <cellStyle name="Финансовый 10 4 4 2" xfId="551"/>
    <cellStyle name="Финансовый 10 4 4 3" xfId="789"/>
    <cellStyle name="Финансовый 10 4 4 4" xfId="1027"/>
    <cellStyle name="Финансовый 10 4 5" xfId="430"/>
    <cellStyle name="Финансовый 10 4 6" xfId="668"/>
    <cellStyle name="Финансовый 10 4 7" xfId="906"/>
    <cellStyle name="Финансовый 10 4 8" xfId="1144"/>
    <cellStyle name="Финансовый 10 4 9" xfId="1268"/>
    <cellStyle name="Финансовый 10 5" xfId="137"/>
    <cellStyle name="Финансовый 10 5 2" xfId="318"/>
    <cellStyle name="Финансовый 10 5 2 2" xfId="561"/>
    <cellStyle name="Финансовый 10 5 2 3" xfId="799"/>
    <cellStyle name="Финансовый 10 5 2 4" xfId="1037"/>
    <cellStyle name="Финансовый 10 5 3" xfId="440"/>
    <cellStyle name="Финансовый 10 5 4" xfId="678"/>
    <cellStyle name="Финансовый 10 5 5" xfId="916"/>
    <cellStyle name="Финансовый 10 5 6" xfId="1154"/>
    <cellStyle name="Финансовый 10 5 7" xfId="1278"/>
    <cellStyle name="Финансовый 10 6" xfId="209"/>
    <cellStyle name="Финансовый 10 6 2" xfId="363"/>
    <cellStyle name="Финансовый 10 6 2 2" xfId="606"/>
    <cellStyle name="Финансовый 10 6 2 3" xfId="844"/>
    <cellStyle name="Финансовый 10 6 2 4" xfId="1082"/>
    <cellStyle name="Финансовый 10 6 3" xfId="485"/>
    <cellStyle name="Финансовый 10 6 4" xfId="723"/>
    <cellStyle name="Финансовый 10 6 5" xfId="961"/>
    <cellStyle name="Финансовый 10 6 6" xfId="1199"/>
    <cellStyle name="Финансовый 10 7" xfId="283"/>
    <cellStyle name="Финансовый 10 7 2" xfId="526"/>
    <cellStyle name="Финансовый 10 7 3" xfId="764"/>
    <cellStyle name="Финансовый 10 7 4" xfId="1002"/>
    <cellStyle name="Финансовый 10 8" xfId="405"/>
    <cellStyle name="Финансовый 10 9" xfId="643"/>
    <cellStyle name="Финансовый 11" xfId="48"/>
    <cellStyle name="Финансовый 11 10" xfId="286"/>
    <cellStyle name="Финансовый 11 10 2" xfId="529"/>
    <cellStyle name="Финансовый 11 10 3" xfId="767"/>
    <cellStyle name="Финансовый 11 10 4" xfId="1005"/>
    <cellStyle name="Финансовый 11 11" xfId="408"/>
    <cellStyle name="Финансовый 11 12" xfId="646"/>
    <cellStyle name="Финансовый 11 13" xfId="884"/>
    <cellStyle name="Финансовый 11 14" xfId="1122"/>
    <cellStyle name="Финансовый 11 15" xfId="1246"/>
    <cellStyle name="Финансовый 11 2" xfId="118"/>
    <cellStyle name="Финансовый 11 2 10" xfId="1271"/>
    <cellStyle name="Финансовый 11 2 2" xfId="168"/>
    <cellStyle name="Финансовый 11 2 2 2" xfId="346"/>
    <cellStyle name="Финансовый 11 2 2 2 2" xfId="589"/>
    <cellStyle name="Финансовый 11 2 2 2 3" xfId="827"/>
    <cellStyle name="Финансовый 11 2 2 2 4" xfId="1065"/>
    <cellStyle name="Финансовый 11 2 2 3" xfId="468"/>
    <cellStyle name="Финансовый 11 2 2 4" xfId="706"/>
    <cellStyle name="Финансовый 11 2 2 5" xfId="944"/>
    <cellStyle name="Финансовый 11 2 2 6" xfId="1182"/>
    <cellStyle name="Финансовый 11 2 2 7" xfId="1306"/>
    <cellStyle name="Финансовый 11 2 3" xfId="204"/>
    <cellStyle name="Финансовый 11 2 3 2" xfId="249"/>
    <cellStyle name="Финансовый 11 2 3 2 2" xfId="395"/>
    <cellStyle name="Финансовый 11 2 3 2 2 2" xfId="638"/>
    <cellStyle name="Финансовый 11 2 3 2 2 3" xfId="876"/>
    <cellStyle name="Финансовый 11 2 3 2 2 4" xfId="1114"/>
    <cellStyle name="Финансовый 11 2 3 2 3" xfId="517"/>
    <cellStyle name="Финансовый 11 2 3 2 4" xfId="755"/>
    <cellStyle name="Финансовый 11 2 3 2 5" xfId="993"/>
    <cellStyle name="Финансовый 11 2 3 2 6" xfId="1231"/>
    <cellStyle name="Финансовый 11 2 3 3" xfId="358"/>
    <cellStyle name="Финансовый 11 2 3 3 2" xfId="601"/>
    <cellStyle name="Финансовый 11 2 3 3 3" xfId="839"/>
    <cellStyle name="Финансовый 11 2 3 3 4" xfId="1077"/>
    <cellStyle name="Финансовый 11 2 3 4" xfId="480"/>
    <cellStyle name="Финансовый 11 2 3 5" xfId="718"/>
    <cellStyle name="Финансовый 11 2 3 6" xfId="956"/>
    <cellStyle name="Финансовый 11 2 3 7" xfId="1194"/>
    <cellStyle name="Финансовый 11 2 4" xfId="237"/>
    <cellStyle name="Финансовый 11 2 4 2" xfId="391"/>
    <cellStyle name="Финансовый 11 2 4 2 2" xfId="634"/>
    <cellStyle name="Финансовый 11 2 4 2 3" xfId="872"/>
    <cellStyle name="Финансовый 11 2 4 2 4" xfId="1110"/>
    <cellStyle name="Финансовый 11 2 4 3" xfId="513"/>
    <cellStyle name="Финансовый 11 2 4 4" xfId="751"/>
    <cellStyle name="Финансовый 11 2 4 5" xfId="989"/>
    <cellStyle name="Финансовый 11 2 4 6" xfId="1227"/>
    <cellStyle name="Финансовый 11 2 5" xfId="311"/>
    <cellStyle name="Финансовый 11 2 5 2" xfId="554"/>
    <cellStyle name="Финансовый 11 2 5 3" xfId="792"/>
    <cellStyle name="Финансовый 11 2 5 4" xfId="1030"/>
    <cellStyle name="Финансовый 11 2 6" xfId="433"/>
    <cellStyle name="Финансовый 11 2 7" xfId="671"/>
    <cellStyle name="Финансовый 11 2 8" xfId="909"/>
    <cellStyle name="Финансовый 11 2 9" xfId="1147"/>
    <cellStyle name="Финансовый 11 3" xfId="126"/>
    <cellStyle name="Финансовый 11 3 2" xfId="179"/>
    <cellStyle name="Финансовый 11 3 2 2" xfId="350"/>
    <cellStyle name="Финансовый 11 3 2 2 2" xfId="593"/>
    <cellStyle name="Финансовый 11 3 2 2 3" xfId="831"/>
    <cellStyle name="Финансовый 11 3 2 2 4" xfId="1069"/>
    <cellStyle name="Финансовый 11 3 2 3" xfId="472"/>
    <cellStyle name="Финансовый 11 3 2 4" xfId="710"/>
    <cellStyle name="Финансовый 11 3 2 5" xfId="948"/>
    <cellStyle name="Финансовый 11 3 2 6" xfId="1186"/>
    <cellStyle name="Финансовый 11 3 2 7" xfId="1310"/>
    <cellStyle name="Финансовый 11 3 3" xfId="314"/>
    <cellStyle name="Финансовый 11 3 3 2" xfId="557"/>
    <cellStyle name="Финансовый 11 3 3 3" xfId="795"/>
    <cellStyle name="Финансовый 11 3 3 4" xfId="1033"/>
    <cellStyle name="Финансовый 11 3 4" xfId="436"/>
    <cellStyle name="Финансовый 11 3 5" xfId="674"/>
    <cellStyle name="Финансовый 11 3 6" xfId="912"/>
    <cellStyle name="Финансовый 11 3 7" xfId="1150"/>
    <cellStyle name="Финансовый 11 3 8" xfId="1274"/>
    <cellStyle name="Финансовый 11 4" xfId="140"/>
    <cellStyle name="Финансовый 11 4 2" xfId="321"/>
    <cellStyle name="Финансовый 11 4 2 2" xfId="564"/>
    <cellStyle name="Финансовый 11 4 2 3" xfId="802"/>
    <cellStyle name="Финансовый 11 4 2 4" xfId="1040"/>
    <cellStyle name="Финансовый 11 4 3" xfId="443"/>
    <cellStyle name="Финансовый 11 4 4" xfId="681"/>
    <cellStyle name="Финансовый 11 4 5" xfId="919"/>
    <cellStyle name="Финансовый 11 4 6" xfId="1157"/>
    <cellStyle name="Финансовый 11 4 7" xfId="1281"/>
    <cellStyle name="Финансовый 11 5" xfId="176"/>
    <cellStyle name="Финансовый 11 5 2" xfId="180"/>
    <cellStyle name="Финансовый 11 5 2 2" xfId="351"/>
    <cellStyle name="Финансовый 11 5 2 2 2" xfId="594"/>
    <cellStyle name="Финансовый 11 5 2 2 3" xfId="832"/>
    <cellStyle name="Финансовый 11 5 2 2 4" xfId="1070"/>
    <cellStyle name="Финансовый 11 5 2 3" xfId="473"/>
    <cellStyle name="Финансовый 11 5 2 4" xfId="711"/>
    <cellStyle name="Финансовый 11 5 2 5" xfId="949"/>
    <cellStyle name="Финансовый 11 5 2 6" xfId="1187"/>
    <cellStyle name="Финансовый 11 5 2 7" xfId="1311"/>
    <cellStyle name="Финансовый 11 5 3" xfId="349"/>
    <cellStyle name="Финансовый 11 5 3 2" xfId="592"/>
    <cellStyle name="Финансовый 11 5 3 3" xfId="830"/>
    <cellStyle name="Финансовый 11 5 3 4" xfId="1068"/>
    <cellStyle name="Финансовый 11 5 4" xfId="471"/>
    <cellStyle name="Финансовый 11 5 5" xfId="709"/>
    <cellStyle name="Финансовый 11 5 6" xfId="947"/>
    <cellStyle name="Финансовый 11 5 7" xfId="1185"/>
    <cellStyle name="Финансовый 11 5 8" xfId="1309"/>
    <cellStyle name="Финансовый 11 6" xfId="182"/>
    <cellStyle name="Финансовый 11 6 2" xfId="353"/>
    <cellStyle name="Финансовый 11 6 2 2" xfId="596"/>
    <cellStyle name="Финансовый 11 6 2 3" xfId="834"/>
    <cellStyle name="Финансовый 11 6 2 4" xfId="1072"/>
    <cellStyle name="Финансовый 11 6 3" xfId="475"/>
    <cellStyle name="Финансовый 11 6 4" xfId="713"/>
    <cellStyle name="Финансовый 11 6 5" xfId="951"/>
    <cellStyle name="Финансовый 11 6 6" xfId="1189"/>
    <cellStyle name="Финансовый 11 6 7" xfId="1313"/>
    <cellStyle name="Финансовый 11 7" xfId="212"/>
    <cellStyle name="Финансовый 11 7 2" xfId="366"/>
    <cellStyle name="Финансовый 11 7 2 2" xfId="609"/>
    <cellStyle name="Финансовый 11 7 2 3" xfId="847"/>
    <cellStyle name="Финансовый 11 7 2 4" xfId="1085"/>
    <cellStyle name="Финансовый 11 7 3" xfId="488"/>
    <cellStyle name="Финансовый 11 7 4" xfId="726"/>
    <cellStyle name="Финансовый 11 7 5" xfId="964"/>
    <cellStyle name="Финансовый 11 7 6" xfId="1202"/>
    <cellStyle name="Финансовый 11 8" xfId="278"/>
    <cellStyle name="Финансовый 11 8 2" xfId="521"/>
    <cellStyle name="Финансовый 11 8 3" xfId="759"/>
    <cellStyle name="Финансовый 11 8 4" xfId="997"/>
    <cellStyle name="Финансовый 11 9" xfId="279"/>
    <cellStyle name="Финансовый 11 9 2" xfId="522"/>
    <cellStyle name="Финансовый 11 9 3" xfId="760"/>
    <cellStyle name="Финансовый 11 9 4" xfId="998"/>
    <cellStyle name="Финансовый 12" xfId="125"/>
    <cellStyle name="Финансовый 12 2" xfId="313"/>
    <cellStyle name="Финансовый 12 2 2" xfId="556"/>
    <cellStyle name="Финансовый 12 2 3" xfId="794"/>
    <cellStyle name="Финансовый 12 2 4" xfId="1032"/>
    <cellStyle name="Финансовый 12 3" xfId="435"/>
    <cellStyle name="Финансовый 12 4" xfId="673"/>
    <cellStyle name="Финансовый 12 5" xfId="911"/>
    <cellStyle name="Финансовый 12 6" xfId="1149"/>
    <cellStyle name="Финансовый 12 7" xfId="1273"/>
    <cellStyle name="Финансовый 13" xfId="175"/>
    <cellStyle name="Финансовый 13 2" xfId="348"/>
    <cellStyle name="Финансовый 13 2 2" xfId="591"/>
    <cellStyle name="Финансовый 13 2 3" xfId="829"/>
    <cellStyle name="Финансовый 13 2 4" xfId="1067"/>
    <cellStyle name="Финансовый 13 3" xfId="470"/>
    <cellStyle name="Финансовый 13 4" xfId="708"/>
    <cellStyle name="Финансовый 13 5" xfId="946"/>
    <cellStyle name="Финансовый 13 6" xfId="1184"/>
    <cellStyle name="Финансовый 13 7" xfId="1308"/>
    <cellStyle name="Финансовый 14" xfId="181"/>
    <cellStyle name="Финансовый 14 2" xfId="352"/>
    <cellStyle name="Финансовый 14 2 2" xfId="595"/>
    <cellStyle name="Финансовый 14 2 3" xfId="833"/>
    <cellStyle name="Финансовый 14 2 4" xfId="1071"/>
    <cellStyle name="Финансовый 14 3" xfId="474"/>
    <cellStyle name="Финансовый 14 4" xfId="712"/>
    <cellStyle name="Финансовый 14 5" xfId="950"/>
    <cellStyle name="Финансовый 14 6" xfId="1188"/>
    <cellStyle name="Финансовый 14 7" xfId="1312"/>
    <cellStyle name="Финансовый 15" xfId="192"/>
    <cellStyle name="Финансовый 15 2" xfId="354"/>
    <cellStyle name="Финансовый 15 2 2" xfId="597"/>
    <cellStyle name="Финансовый 15 2 3" xfId="835"/>
    <cellStyle name="Финансовый 15 2 4" xfId="1073"/>
    <cellStyle name="Финансовый 15 3" xfId="476"/>
    <cellStyle name="Финансовый 15 4" xfId="714"/>
    <cellStyle name="Финансовый 15 5" xfId="952"/>
    <cellStyle name="Финансовый 15 6" xfId="1190"/>
    <cellStyle name="Финансовый 2" xfId="1"/>
    <cellStyle name="Финансовый 2 11" xfId="34"/>
    <cellStyle name="Финансовый 2 12" xfId="47"/>
    <cellStyle name="Финансовый 2 2" xfId="57"/>
    <cellStyle name="Финансовый 2 2 2" xfId="78"/>
    <cellStyle name="Финансовый 2 2 3" xfId="183"/>
    <cellStyle name="Финансовый 2 3" xfId="58"/>
    <cellStyle name="Финансовый 2 3 2" xfId="79"/>
    <cellStyle name="Финансовый 2 3 3" xfId="108"/>
    <cellStyle name="Финансовый 2 4" xfId="24"/>
    <cellStyle name="Финансовый 2 6" xfId="1235"/>
    <cellStyle name="Финансовый 3" xfId="20"/>
    <cellStyle name="Финансовый 3 10" xfId="135"/>
    <cellStyle name="Финансовый 3 10 2" xfId="316"/>
    <cellStyle name="Финансовый 3 10 2 2" xfId="559"/>
    <cellStyle name="Финансовый 3 10 2 3" xfId="797"/>
    <cellStyle name="Финансовый 3 10 2 4" xfId="1035"/>
    <cellStyle name="Финансовый 3 10 3" xfId="438"/>
    <cellStyle name="Финансовый 3 10 4" xfId="676"/>
    <cellStyle name="Финансовый 3 10 5" xfId="914"/>
    <cellStyle name="Финансовый 3 10 6" xfId="1152"/>
    <cellStyle name="Финансовый 3 10 7" xfId="1276"/>
    <cellStyle name="Финансовый 3 11" xfId="207"/>
    <cellStyle name="Финансовый 3 11 2" xfId="361"/>
    <cellStyle name="Финансовый 3 11 2 2" xfId="604"/>
    <cellStyle name="Финансовый 3 11 2 3" xfId="842"/>
    <cellStyle name="Финансовый 3 11 2 4" xfId="1080"/>
    <cellStyle name="Финансовый 3 11 3" xfId="483"/>
    <cellStyle name="Финансовый 3 11 4" xfId="721"/>
    <cellStyle name="Финансовый 3 11 5" xfId="959"/>
    <cellStyle name="Финансовый 3 11 6" xfId="1197"/>
    <cellStyle name="Финансовый 3 12" xfId="281"/>
    <cellStyle name="Финансовый 3 12 2" xfId="524"/>
    <cellStyle name="Финансовый 3 12 3" xfId="762"/>
    <cellStyle name="Финансовый 3 12 4" xfId="1000"/>
    <cellStyle name="Финансовый 3 13" xfId="403"/>
    <cellStyle name="Финансовый 3 14" xfId="641"/>
    <cellStyle name="Финансовый 3 15" xfId="879"/>
    <cellStyle name="Финансовый 3 16" xfId="1117"/>
    <cellStyle name="Финансовый 3 17" xfId="1241"/>
    <cellStyle name="Финансовый 3 2" xfId="56"/>
    <cellStyle name="Финансовый 3 2 10" xfId="648"/>
    <cellStyle name="Финансовый 3 2 11" xfId="886"/>
    <cellStyle name="Финансовый 3 2 12" xfId="1124"/>
    <cellStyle name="Финансовый 3 2 13" xfId="1248"/>
    <cellStyle name="Финансовый 3 2 2" xfId="30"/>
    <cellStyle name="Финансовый 3 2 2 10" xfId="1118"/>
    <cellStyle name="Финансовый 3 2 2 11" xfId="1242"/>
    <cellStyle name="Финансовый 3 2 2 2" xfId="101"/>
    <cellStyle name="Финансовый 3 2 2 2 2" xfId="160"/>
    <cellStyle name="Финансовый 3 2 2 2 2 2" xfId="341"/>
    <cellStyle name="Финансовый 3 2 2 2 2 2 2" xfId="584"/>
    <cellStyle name="Финансовый 3 2 2 2 2 2 3" xfId="822"/>
    <cellStyle name="Финансовый 3 2 2 2 2 2 4" xfId="1060"/>
    <cellStyle name="Финансовый 3 2 2 2 2 3" xfId="463"/>
    <cellStyle name="Финансовый 3 2 2 2 2 4" xfId="701"/>
    <cellStyle name="Финансовый 3 2 2 2 2 5" xfId="939"/>
    <cellStyle name="Финансовый 3 2 2 2 2 6" xfId="1177"/>
    <cellStyle name="Финансовый 3 2 2 2 2 7" xfId="1301"/>
    <cellStyle name="Финансовый 3 2 2 2 3" xfId="232"/>
    <cellStyle name="Финансовый 3 2 2 2 3 2" xfId="386"/>
    <cellStyle name="Финансовый 3 2 2 2 3 2 2" xfId="629"/>
    <cellStyle name="Финансовый 3 2 2 2 3 2 3" xfId="867"/>
    <cellStyle name="Финансовый 3 2 2 2 3 2 4" xfId="1105"/>
    <cellStyle name="Финансовый 3 2 2 2 3 3" xfId="508"/>
    <cellStyle name="Финансовый 3 2 2 2 3 4" xfId="746"/>
    <cellStyle name="Финансовый 3 2 2 2 3 5" xfId="984"/>
    <cellStyle name="Финансовый 3 2 2 2 3 6" xfId="1222"/>
    <cellStyle name="Финансовый 3 2 2 2 4" xfId="306"/>
    <cellStyle name="Финансовый 3 2 2 2 4 2" xfId="549"/>
    <cellStyle name="Финансовый 3 2 2 2 4 3" xfId="787"/>
    <cellStyle name="Финансовый 3 2 2 2 4 4" xfId="1025"/>
    <cellStyle name="Финансовый 3 2 2 2 5" xfId="428"/>
    <cellStyle name="Финансовый 3 2 2 2 6" xfId="666"/>
    <cellStyle name="Финансовый 3 2 2 2 7" xfId="904"/>
    <cellStyle name="Финансовый 3 2 2 2 8" xfId="1142"/>
    <cellStyle name="Финансовый 3 2 2 2 9" xfId="1266"/>
    <cellStyle name="Финансовый 3 2 2 3" xfId="99"/>
    <cellStyle name="Финансовый 3 2 2 3 2" xfId="158"/>
    <cellStyle name="Финансовый 3 2 2 3 2 2" xfId="339"/>
    <cellStyle name="Финансовый 3 2 2 3 2 2 2" xfId="582"/>
    <cellStyle name="Финансовый 3 2 2 3 2 2 3" xfId="820"/>
    <cellStyle name="Финансовый 3 2 2 3 2 2 4" xfId="1058"/>
    <cellStyle name="Финансовый 3 2 2 3 2 3" xfId="461"/>
    <cellStyle name="Финансовый 3 2 2 3 2 4" xfId="699"/>
    <cellStyle name="Финансовый 3 2 2 3 2 5" xfId="937"/>
    <cellStyle name="Финансовый 3 2 2 3 2 6" xfId="1175"/>
    <cellStyle name="Финансовый 3 2 2 3 2 7" xfId="1299"/>
    <cellStyle name="Финансовый 3 2 2 3 3" xfId="230"/>
    <cellStyle name="Финансовый 3 2 2 3 3 2" xfId="384"/>
    <cellStyle name="Финансовый 3 2 2 3 3 2 2" xfId="627"/>
    <cellStyle name="Финансовый 3 2 2 3 3 2 3" xfId="865"/>
    <cellStyle name="Финансовый 3 2 2 3 3 2 4" xfId="1103"/>
    <cellStyle name="Финансовый 3 2 2 3 3 3" xfId="506"/>
    <cellStyle name="Финансовый 3 2 2 3 3 4" xfId="744"/>
    <cellStyle name="Финансовый 3 2 2 3 3 5" xfId="982"/>
    <cellStyle name="Финансовый 3 2 2 3 3 6" xfId="1220"/>
    <cellStyle name="Финансовый 3 2 2 3 4" xfId="304"/>
    <cellStyle name="Финансовый 3 2 2 3 4 2" xfId="547"/>
    <cellStyle name="Финансовый 3 2 2 3 4 3" xfId="785"/>
    <cellStyle name="Финансовый 3 2 2 3 4 4" xfId="1023"/>
    <cellStyle name="Финансовый 3 2 2 3 5" xfId="426"/>
    <cellStyle name="Финансовый 3 2 2 3 6" xfId="664"/>
    <cellStyle name="Финансовый 3 2 2 3 7" xfId="902"/>
    <cellStyle name="Финансовый 3 2 2 3 8" xfId="1140"/>
    <cellStyle name="Финансовый 3 2 2 3 9" xfId="1264"/>
    <cellStyle name="Финансовый 3 2 2 4" xfId="136"/>
    <cellStyle name="Финансовый 3 2 2 4 2" xfId="317"/>
    <cellStyle name="Финансовый 3 2 2 4 2 2" xfId="560"/>
    <cellStyle name="Финансовый 3 2 2 4 2 3" xfId="798"/>
    <cellStyle name="Финансовый 3 2 2 4 2 4" xfId="1036"/>
    <cellStyle name="Финансовый 3 2 2 4 3" xfId="439"/>
    <cellStyle name="Финансовый 3 2 2 4 4" xfId="677"/>
    <cellStyle name="Финансовый 3 2 2 4 5" xfId="915"/>
    <cellStyle name="Финансовый 3 2 2 4 6" xfId="1153"/>
    <cellStyle name="Финансовый 3 2 2 4 7" xfId="1277"/>
    <cellStyle name="Финансовый 3 2 2 5" xfId="208"/>
    <cellStyle name="Финансовый 3 2 2 5 2" xfId="362"/>
    <cellStyle name="Финансовый 3 2 2 5 2 2" xfId="605"/>
    <cellStyle name="Финансовый 3 2 2 5 2 3" xfId="843"/>
    <cellStyle name="Финансовый 3 2 2 5 2 4" xfId="1081"/>
    <cellStyle name="Финансовый 3 2 2 5 3" xfId="484"/>
    <cellStyle name="Финансовый 3 2 2 5 4" xfId="722"/>
    <cellStyle name="Финансовый 3 2 2 5 5" xfId="960"/>
    <cellStyle name="Финансовый 3 2 2 5 6" xfId="1198"/>
    <cellStyle name="Финансовый 3 2 2 6" xfId="282"/>
    <cellStyle name="Финансовый 3 2 2 6 2" xfId="525"/>
    <cellStyle name="Финансовый 3 2 2 6 3" xfId="763"/>
    <cellStyle name="Финансовый 3 2 2 6 4" xfId="1001"/>
    <cellStyle name="Финансовый 3 2 2 7" xfId="404"/>
    <cellStyle name="Финансовый 3 2 2 8" xfId="642"/>
    <cellStyle name="Финансовый 3 2 2 9" xfId="880"/>
    <cellStyle name="Финансовый 3 2 3" xfId="81"/>
    <cellStyle name="Финансовый 3 2 3 2" xfId="150"/>
    <cellStyle name="Финансовый 3 2 3 2 2" xfId="331"/>
    <cellStyle name="Финансовый 3 2 3 2 2 2" xfId="574"/>
    <cellStyle name="Финансовый 3 2 3 2 2 3" xfId="812"/>
    <cellStyle name="Финансовый 3 2 3 2 2 4" xfId="1050"/>
    <cellStyle name="Финансовый 3 2 3 2 3" xfId="453"/>
    <cellStyle name="Финансовый 3 2 3 2 4" xfId="691"/>
    <cellStyle name="Финансовый 3 2 3 2 5" xfId="929"/>
    <cellStyle name="Финансовый 3 2 3 2 6" xfId="1167"/>
    <cellStyle name="Финансовый 3 2 3 2 7" xfId="1291"/>
    <cellStyle name="Финансовый 3 2 3 3" xfId="222"/>
    <cellStyle name="Финансовый 3 2 3 3 2" xfId="376"/>
    <cellStyle name="Финансовый 3 2 3 3 2 2" xfId="619"/>
    <cellStyle name="Финансовый 3 2 3 3 2 3" xfId="857"/>
    <cellStyle name="Финансовый 3 2 3 3 2 4" xfId="1095"/>
    <cellStyle name="Финансовый 3 2 3 3 3" xfId="498"/>
    <cellStyle name="Финансовый 3 2 3 3 4" xfId="736"/>
    <cellStyle name="Финансовый 3 2 3 3 5" xfId="974"/>
    <cellStyle name="Финансовый 3 2 3 3 6" xfId="1212"/>
    <cellStyle name="Финансовый 3 2 3 4" xfId="296"/>
    <cellStyle name="Финансовый 3 2 3 4 2" xfId="539"/>
    <cellStyle name="Финансовый 3 2 3 4 3" xfId="777"/>
    <cellStyle name="Финансовый 3 2 3 4 4" xfId="1015"/>
    <cellStyle name="Финансовый 3 2 3 5" xfId="418"/>
    <cellStyle name="Финансовый 3 2 3 6" xfId="656"/>
    <cellStyle name="Финансовый 3 2 3 7" xfId="894"/>
    <cellStyle name="Финансовый 3 2 3 8" xfId="1132"/>
    <cellStyle name="Финансовый 3 2 3 9" xfId="1256"/>
    <cellStyle name="Финансовый 3 2 4" xfId="94"/>
    <cellStyle name="Финансовый 3 2 4 2" xfId="157"/>
    <cellStyle name="Финансовый 3 2 4 2 2" xfId="338"/>
    <cellStyle name="Финансовый 3 2 4 2 2 2" xfId="581"/>
    <cellStyle name="Финансовый 3 2 4 2 2 3" xfId="819"/>
    <cellStyle name="Финансовый 3 2 4 2 2 4" xfId="1057"/>
    <cellStyle name="Финансовый 3 2 4 2 3" xfId="460"/>
    <cellStyle name="Финансовый 3 2 4 2 4" xfId="698"/>
    <cellStyle name="Финансовый 3 2 4 2 5" xfId="936"/>
    <cellStyle name="Финансовый 3 2 4 2 6" xfId="1174"/>
    <cellStyle name="Финансовый 3 2 4 2 7" xfId="1298"/>
    <cellStyle name="Финансовый 3 2 4 3" xfId="229"/>
    <cellStyle name="Финансовый 3 2 4 3 2" xfId="383"/>
    <cellStyle name="Финансовый 3 2 4 3 2 2" xfId="626"/>
    <cellStyle name="Финансовый 3 2 4 3 2 3" xfId="864"/>
    <cellStyle name="Финансовый 3 2 4 3 2 4" xfId="1102"/>
    <cellStyle name="Финансовый 3 2 4 3 3" xfId="505"/>
    <cellStyle name="Финансовый 3 2 4 3 4" xfId="743"/>
    <cellStyle name="Финансовый 3 2 4 3 5" xfId="981"/>
    <cellStyle name="Финансовый 3 2 4 3 6" xfId="1219"/>
    <cellStyle name="Финансовый 3 2 4 4" xfId="303"/>
    <cellStyle name="Финансовый 3 2 4 4 2" xfId="546"/>
    <cellStyle name="Финансовый 3 2 4 4 3" xfId="784"/>
    <cellStyle name="Финансовый 3 2 4 4 4" xfId="1022"/>
    <cellStyle name="Финансовый 3 2 4 5" xfId="425"/>
    <cellStyle name="Финансовый 3 2 4 6" xfId="663"/>
    <cellStyle name="Финансовый 3 2 4 7" xfId="901"/>
    <cellStyle name="Финансовый 3 2 4 8" xfId="1139"/>
    <cellStyle name="Финансовый 3 2 4 9" xfId="1263"/>
    <cellStyle name="Финансовый 3 2 5" xfId="117"/>
    <cellStyle name="Финансовый 3 2 5 10" xfId="1270"/>
    <cellStyle name="Финансовый 3 2 5 2" xfId="167"/>
    <cellStyle name="Финансовый 3 2 5 2 2" xfId="345"/>
    <cellStyle name="Финансовый 3 2 5 2 2 2" xfId="588"/>
    <cellStyle name="Финансовый 3 2 5 2 2 3" xfId="826"/>
    <cellStyle name="Финансовый 3 2 5 2 2 4" xfId="1064"/>
    <cellStyle name="Финансовый 3 2 5 2 3" xfId="467"/>
    <cellStyle name="Финансовый 3 2 5 2 4" xfId="705"/>
    <cellStyle name="Финансовый 3 2 5 2 5" xfId="943"/>
    <cellStyle name="Финансовый 3 2 5 2 6" xfId="1181"/>
    <cellStyle name="Финансовый 3 2 5 2 7" xfId="1305"/>
    <cellStyle name="Финансовый 3 2 5 3" xfId="202"/>
    <cellStyle name="Финансовый 3 2 5 3 2" xfId="247"/>
    <cellStyle name="Финансовый 3 2 5 3 2 2" xfId="393"/>
    <cellStyle name="Финансовый 3 2 5 3 2 2 2" xfId="636"/>
    <cellStyle name="Финансовый 3 2 5 3 2 2 3" xfId="874"/>
    <cellStyle name="Финансовый 3 2 5 3 2 2 4" xfId="1112"/>
    <cellStyle name="Финансовый 3 2 5 3 2 3" xfId="515"/>
    <cellStyle name="Финансовый 3 2 5 3 2 4" xfId="753"/>
    <cellStyle name="Финансовый 3 2 5 3 2 5" xfId="991"/>
    <cellStyle name="Финансовый 3 2 5 3 2 6" xfId="1229"/>
    <cellStyle name="Финансовый 3 2 5 3 3" xfId="356"/>
    <cellStyle name="Финансовый 3 2 5 3 3 2" xfId="599"/>
    <cellStyle name="Финансовый 3 2 5 3 3 3" xfId="837"/>
    <cellStyle name="Финансовый 3 2 5 3 3 4" xfId="1075"/>
    <cellStyle name="Финансовый 3 2 5 3 4" xfId="478"/>
    <cellStyle name="Финансовый 3 2 5 3 5" xfId="716"/>
    <cellStyle name="Финансовый 3 2 5 3 6" xfId="954"/>
    <cellStyle name="Финансовый 3 2 5 3 7" xfId="1192"/>
    <cellStyle name="Финансовый 3 2 5 4" xfId="236"/>
    <cellStyle name="Финансовый 3 2 5 4 2" xfId="390"/>
    <cellStyle name="Финансовый 3 2 5 4 2 2" xfId="633"/>
    <cellStyle name="Финансовый 3 2 5 4 2 3" xfId="871"/>
    <cellStyle name="Финансовый 3 2 5 4 2 4" xfId="1109"/>
    <cellStyle name="Финансовый 3 2 5 4 3" xfId="512"/>
    <cellStyle name="Финансовый 3 2 5 4 4" xfId="750"/>
    <cellStyle name="Финансовый 3 2 5 4 5" xfId="988"/>
    <cellStyle name="Финансовый 3 2 5 4 6" xfId="1226"/>
    <cellStyle name="Финансовый 3 2 5 5" xfId="310"/>
    <cellStyle name="Финансовый 3 2 5 5 2" xfId="553"/>
    <cellStyle name="Финансовый 3 2 5 5 3" xfId="791"/>
    <cellStyle name="Финансовый 3 2 5 5 4" xfId="1029"/>
    <cellStyle name="Финансовый 3 2 5 6" xfId="432"/>
    <cellStyle name="Финансовый 3 2 5 7" xfId="670"/>
    <cellStyle name="Финансовый 3 2 5 8" xfId="908"/>
    <cellStyle name="Финансовый 3 2 5 9" xfId="1146"/>
    <cellStyle name="Финансовый 3 2 6" xfId="142"/>
    <cellStyle name="Финансовый 3 2 6 2" xfId="323"/>
    <cellStyle name="Финансовый 3 2 6 2 2" xfId="566"/>
    <cellStyle name="Финансовый 3 2 6 2 3" xfId="804"/>
    <cellStyle name="Финансовый 3 2 6 2 4" xfId="1042"/>
    <cellStyle name="Финансовый 3 2 6 3" xfId="445"/>
    <cellStyle name="Финансовый 3 2 6 4" xfId="683"/>
    <cellStyle name="Финансовый 3 2 6 5" xfId="921"/>
    <cellStyle name="Финансовый 3 2 6 6" xfId="1159"/>
    <cellStyle name="Финансовый 3 2 6 7" xfId="1283"/>
    <cellStyle name="Финансовый 3 2 7" xfId="214"/>
    <cellStyle name="Финансовый 3 2 7 2" xfId="368"/>
    <cellStyle name="Финансовый 3 2 7 2 2" xfId="611"/>
    <cellStyle name="Финансовый 3 2 7 2 3" xfId="849"/>
    <cellStyle name="Финансовый 3 2 7 2 4" xfId="1087"/>
    <cellStyle name="Финансовый 3 2 7 3" xfId="490"/>
    <cellStyle name="Финансовый 3 2 7 4" xfId="728"/>
    <cellStyle name="Финансовый 3 2 7 5" xfId="966"/>
    <cellStyle name="Финансовый 3 2 7 6" xfId="1204"/>
    <cellStyle name="Финансовый 3 2 8" xfId="288"/>
    <cellStyle name="Финансовый 3 2 8 2" xfId="531"/>
    <cellStyle name="Финансовый 3 2 8 3" xfId="769"/>
    <cellStyle name="Финансовый 3 2 8 4" xfId="1007"/>
    <cellStyle name="Финансовый 3 2 9" xfId="410"/>
    <cellStyle name="Финансовый 3 3" xfId="82"/>
    <cellStyle name="Финансовый 3 4" xfId="83"/>
    <cellStyle name="Финансовый 3 4 2" xfId="151"/>
    <cellStyle name="Финансовый 3 4 2 2" xfId="332"/>
    <cellStyle name="Финансовый 3 4 2 2 2" xfId="575"/>
    <cellStyle name="Финансовый 3 4 2 2 3" xfId="813"/>
    <cellStyle name="Финансовый 3 4 2 2 4" xfId="1051"/>
    <cellStyle name="Финансовый 3 4 2 3" xfId="454"/>
    <cellStyle name="Финансовый 3 4 2 4" xfId="692"/>
    <cellStyle name="Финансовый 3 4 2 5" xfId="930"/>
    <cellStyle name="Финансовый 3 4 2 6" xfId="1168"/>
    <cellStyle name="Финансовый 3 4 2 7" xfId="1292"/>
    <cellStyle name="Финансовый 3 4 3" xfId="223"/>
    <cellStyle name="Финансовый 3 4 3 2" xfId="377"/>
    <cellStyle name="Финансовый 3 4 3 2 2" xfId="620"/>
    <cellStyle name="Финансовый 3 4 3 2 3" xfId="858"/>
    <cellStyle name="Финансовый 3 4 3 2 4" xfId="1096"/>
    <cellStyle name="Финансовый 3 4 3 3" xfId="499"/>
    <cellStyle name="Финансовый 3 4 3 4" xfId="737"/>
    <cellStyle name="Финансовый 3 4 3 5" xfId="975"/>
    <cellStyle name="Финансовый 3 4 3 6" xfId="1213"/>
    <cellStyle name="Финансовый 3 4 4" xfId="297"/>
    <cellStyle name="Финансовый 3 4 4 2" xfId="540"/>
    <cellStyle name="Финансовый 3 4 4 3" xfId="778"/>
    <cellStyle name="Финансовый 3 4 4 4" xfId="1016"/>
    <cellStyle name="Финансовый 3 4 5" xfId="419"/>
    <cellStyle name="Финансовый 3 4 6" xfId="657"/>
    <cellStyle name="Финансовый 3 4 7" xfId="895"/>
    <cellStyle name="Финансовый 3 4 8" xfId="1133"/>
    <cellStyle name="Финансовый 3 4 9" xfId="1257"/>
    <cellStyle name="Финансовый 3 5" xfId="84"/>
    <cellStyle name="Финансовый 3 5 2" xfId="152"/>
    <cellStyle name="Финансовый 3 5 2 2" xfId="333"/>
    <cellStyle name="Финансовый 3 5 2 2 2" xfId="576"/>
    <cellStyle name="Финансовый 3 5 2 2 3" xfId="814"/>
    <cellStyle name="Финансовый 3 5 2 2 4" xfId="1052"/>
    <cellStyle name="Финансовый 3 5 2 3" xfId="455"/>
    <cellStyle name="Финансовый 3 5 2 4" xfId="693"/>
    <cellStyle name="Финансовый 3 5 2 5" xfId="931"/>
    <cellStyle name="Финансовый 3 5 2 6" xfId="1169"/>
    <cellStyle name="Финансовый 3 5 2 7" xfId="1293"/>
    <cellStyle name="Финансовый 3 5 3" xfId="224"/>
    <cellStyle name="Финансовый 3 5 3 2" xfId="378"/>
    <cellStyle name="Финансовый 3 5 3 2 2" xfId="621"/>
    <cellStyle name="Финансовый 3 5 3 2 3" xfId="859"/>
    <cellStyle name="Финансовый 3 5 3 2 4" xfId="1097"/>
    <cellStyle name="Финансовый 3 5 3 3" xfId="500"/>
    <cellStyle name="Финансовый 3 5 3 4" xfId="738"/>
    <cellStyle name="Финансовый 3 5 3 5" xfId="976"/>
    <cellStyle name="Финансовый 3 5 3 6" xfId="1214"/>
    <cellStyle name="Финансовый 3 5 4" xfId="298"/>
    <cellStyle name="Финансовый 3 5 4 2" xfId="541"/>
    <cellStyle name="Финансовый 3 5 4 3" xfId="779"/>
    <cellStyle name="Финансовый 3 5 4 4" xfId="1017"/>
    <cellStyle name="Финансовый 3 5 5" xfId="420"/>
    <cellStyle name="Финансовый 3 5 6" xfId="658"/>
    <cellStyle name="Финансовый 3 5 7" xfId="896"/>
    <cellStyle name="Финансовый 3 5 8" xfId="1134"/>
    <cellStyle name="Финансовый 3 5 9" xfId="1258"/>
    <cellStyle name="Финансовый 3 6" xfId="85"/>
    <cellStyle name="Финансовый 3 6 2" xfId="153"/>
    <cellStyle name="Финансовый 3 6 2 2" xfId="334"/>
    <cellStyle name="Финансовый 3 6 2 2 2" xfId="577"/>
    <cellStyle name="Финансовый 3 6 2 2 3" xfId="815"/>
    <cellStyle name="Финансовый 3 6 2 2 4" xfId="1053"/>
    <cellStyle name="Финансовый 3 6 2 3" xfId="456"/>
    <cellStyle name="Финансовый 3 6 2 4" xfId="694"/>
    <cellStyle name="Финансовый 3 6 2 5" xfId="932"/>
    <cellStyle name="Финансовый 3 6 2 6" xfId="1170"/>
    <cellStyle name="Финансовый 3 6 2 7" xfId="1294"/>
    <cellStyle name="Финансовый 3 6 3" xfId="225"/>
    <cellStyle name="Финансовый 3 6 3 2" xfId="379"/>
    <cellStyle name="Финансовый 3 6 3 2 2" xfId="622"/>
    <cellStyle name="Финансовый 3 6 3 2 3" xfId="860"/>
    <cellStyle name="Финансовый 3 6 3 2 4" xfId="1098"/>
    <cellStyle name="Финансовый 3 6 3 3" xfId="501"/>
    <cellStyle name="Финансовый 3 6 3 4" xfId="739"/>
    <cellStyle name="Финансовый 3 6 3 5" xfId="977"/>
    <cellStyle name="Финансовый 3 6 3 6" xfId="1215"/>
    <cellStyle name="Финансовый 3 6 4" xfId="299"/>
    <cellStyle name="Финансовый 3 6 4 2" xfId="542"/>
    <cellStyle name="Финансовый 3 6 4 3" xfId="780"/>
    <cellStyle name="Финансовый 3 6 4 4" xfId="1018"/>
    <cellStyle name="Финансовый 3 6 5" xfId="421"/>
    <cellStyle name="Финансовый 3 6 6" xfId="659"/>
    <cellStyle name="Финансовый 3 6 7" xfId="897"/>
    <cellStyle name="Финансовый 3 6 8" xfId="1135"/>
    <cellStyle name="Финансовый 3 6 9" xfId="1259"/>
    <cellStyle name="Финансовый 3 7" xfId="86"/>
    <cellStyle name="Финансовый 3 7 2" xfId="154"/>
    <cellStyle name="Финансовый 3 7 2 2" xfId="335"/>
    <cellStyle name="Финансовый 3 7 2 2 2" xfId="578"/>
    <cellStyle name="Финансовый 3 7 2 2 3" xfId="816"/>
    <cellStyle name="Финансовый 3 7 2 2 4" xfId="1054"/>
    <cellStyle name="Финансовый 3 7 2 3" xfId="457"/>
    <cellStyle name="Финансовый 3 7 2 4" xfId="695"/>
    <cellStyle name="Финансовый 3 7 2 5" xfId="933"/>
    <cellStyle name="Финансовый 3 7 2 6" xfId="1171"/>
    <cellStyle name="Финансовый 3 7 2 7" xfId="1295"/>
    <cellStyle name="Финансовый 3 7 3" xfId="226"/>
    <cellStyle name="Финансовый 3 7 3 2" xfId="380"/>
    <cellStyle name="Финансовый 3 7 3 2 2" xfId="623"/>
    <cellStyle name="Финансовый 3 7 3 2 3" xfId="861"/>
    <cellStyle name="Финансовый 3 7 3 2 4" xfId="1099"/>
    <cellStyle name="Финансовый 3 7 3 3" xfId="502"/>
    <cellStyle name="Финансовый 3 7 3 4" xfId="740"/>
    <cellStyle name="Финансовый 3 7 3 5" xfId="978"/>
    <cellStyle name="Финансовый 3 7 3 6" xfId="1216"/>
    <cellStyle name="Финансовый 3 7 4" xfId="300"/>
    <cellStyle name="Финансовый 3 7 4 2" xfId="543"/>
    <cellStyle name="Финансовый 3 7 4 3" xfId="781"/>
    <cellStyle name="Финансовый 3 7 4 4" xfId="1019"/>
    <cellStyle name="Финансовый 3 7 5" xfId="422"/>
    <cellStyle name="Финансовый 3 7 6" xfId="660"/>
    <cellStyle name="Финансовый 3 7 7" xfId="898"/>
    <cellStyle name="Финансовый 3 7 8" xfId="1136"/>
    <cellStyle name="Финансовый 3 7 9" xfId="1260"/>
    <cellStyle name="Финансовый 3 8" xfId="36"/>
    <cellStyle name="Финансовый 3 8 10" xfId="1245"/>
    <cellStyle name="Финансовый 3 8 2" xfId="139"/>
    <cellStyle name="Финансовый 3 8 2 2" xfId="320"/>
    <cellStyle name="Финансовый 3 8 2 2 2" xfId="563"/>
    <cellStyle name="Финансовый 3 8 2 2 3" xfId="801"/>
    <cellStyle name="Финансовый 3 8 2 2 4" xfId="1039"/>
    <cellStyle name="Финансовый 3 8 2 3" xfId="442"/>
    <cellStyle name="Финансовый 3 8 2 4" xfId="680"/>
    <cellStyle name="Финансовый 3 8 2 5" xfId="918"/>
    <cellStyle name="Финансовый 3 8 2 6" xfId="1156"/>
    <cellStyle name="Финансовый 3 8 2 7" xfId="1280"/>
    <cellStyle name="Финансовый 3 8 3" xfId="211"/>
    <cellStyle name="Финансовый 3 8 3 2" xfId="365"/>
    <cellStyle name="Финансовый 3 8 3 2 2" xfId="608"/>
    <cellStyle name="Финансовый 3 8 3 2 3" xfId="846"/>
    <cellStyle name="Финансовый 3 8 3 2 4" xfId="1084"/>
    <cellStyle name="Финансовый 3 8 3 3" xfId="487"/>
    <cellStyle name="Финансовый 3 8 3 4" xfId="725"/>
    <cellStyle name="Финансовый 3 8 3 5" xfId="963"/>
    <cellStyle name="Финансовый 3 8 3 6" xfId="1201"/>
    <cellStyle name="Финансовый 3 8 4" xfId="285"/>
    <cellStyle name="Финансовый 3 8 4 2" xfId="528"/>
    <cellStyle name="Финансовый 3 8 4 3" xfId="766"/>
    <cellStyle name="Финансовый 3 8 4 4" xfId="1004"/>
    <cellStyle name="Финансовый 3 8 5" xfId="260"/>
    <cellStyle name="Финансовый 3 8 5 2" xfId="520"/>
    <cellStyle name="Финансовый 3 8 5 3" xfId="758"/>
    <cellStyle name="Финансовый 3 8 5 4" xfId="996"/>
    <cellStyle name="Финансовый 3 8 6" xfId="407"/>
    <cellStyle name="Финансовый 3 8 7" xfId="645"/>
    <cellStyle name="Финансовый 3 8 8" xfId="883"/>
    <cellStyle name="Финансовый 3 8 9" xfId="1121"/>
    <cellStyle name="Финансовый 3 9" xfId="80"/>
    <cellStyle name="Финансовый 3 9 2" xfId="149"/>
    <cellStyle name="Финансовый 3 9 2 2" xfId="330"/>
    <cellStyle name="Финансовый 3 9 2 2 2" xfId="573"/>
    <cellStyle name="Финансовый 3 9 2 2 3" xfId="811"/>
    <cellStyle name="Финансовый 3 9 2 2 4" xfId="1049"/>
    <cellStyle name="Финансовый 3 9 2 3" xfId="452"/>
    <cellStyle name="Финансовый 3 9 2 4" xfId="690"/>
    <cellStyle name="Финансовый 3 9 2 5" xfId="928"/>
    <cellStyle name="Финансовый 3 9 2 6" xfId="1166"/>
    <cellStyle name="Финансовый 3 9 2 7" xfId="1290"/>
    <cellStyle name="Финансовый 3 9 3" xfId="221"/>
    <cellStyle name="Финансовый 3 9 3 2" xfId="375"/>
    <cellStyle name="Финансовый 3 9 3 2 2" xfId="618"/>
    <cellStyle name="Финансовый 3 9 3 2 3" xfId="856"/>
    <cellStyle name="Финансовый 3 9 3 2 4" xfId="1094"/>
    <cellStyle name="Финансовый 3 9 3 3" xfId="497"/>
    <cellStyle name="Финансовый 3 9 3 4" xfId="735"/>
    <cellStyle name="Финансовый 3 9 3 5" xfId="973"/>
    <cellStyle name="Финансовый 3 9 3 6" xfId="1211"/>
    <cellStyle name="Финансовый 3 9 4" xfId="295"/>
    <cellStyle name="Финансовый 3 9 4 2" xfId="538"/>
    <cellStyle name="Финансовый 3 9 4 3" xfId="776"/>
    <cellStyle name="Финансовый 3 9 4 4" xfId="1014"/>
    <cellStyle name="Финансовый 3 9 5" xfId="417"/>
    <cellStyle name="Финансовый 3 9 6" xfId="655"/>
    <cellStyle name="Финансовый 3 9 7" xfId="893"/>
    <cellStyle name="Финансовый 3 9 8" xfId="1131"/>
    <cellStyle name="Финансовый 3 9 9" xfId="1255"/>
    <cellStyle name="Финансовый 4" xfId="39"/>
    <cellStyle name="Финансовый 4 2" xfId="87"/>
    <cellStyle name="Финансовый 4 2 2" xfId="155"/>
    <cellStyle name="Финансовый 4 2 2 2" xfId="336"/>
    <cellStyle name="Финансовый 4 2 2 2 2" xfId="579"/>
    <cellStyle name="Финансовый 4 2 2 2 3" xfId="817"/>
    <cellStyle name="Финансовый 4 2 2 2 4" xfId="1055"/>
    <cellStyle name="Финансовый 4 2 2 3" xfId="458"/>
    <cellStyle name="Финансовый 4 2 2 4" xfId="696"/>
    <cellStyle name="Финансовый 4 2 2 5" xfId="934"/>
    <cellStyle name="Финансовый 4 2 2 6" xfId="1172"/>
    <cellStyle name="Финансовый 4 2 2 7" xfId="1296"/>
    <cellStyle name="Финансовый 4 2 3" xfId="227"/>
    <cellStyle name="Финансовый 4 2 3 2" xfId="381"/>
    <cellStyle name="Финансовый 4 2 3 2 2" xfId="624"/>
    <cellStyle name="Финансовый 4 2 3 2 3" xfId="862"/>
    <cellStyle name="Финансовый 4 2 3 2 4" xfId="1100"/>
    <cellStyle name="Финансовый 4 2 3 3" xfId="503"/>
    <cellStyle name="Финансовый 4 2 3 4" xfId="741"/>
    <cellStyle name="Финансовый 4 2 3 5" xfId="979"/>
    <cellStyle name="Финансовый 4 2 3 6" xfId="1217"/>
    <cellStyle name="Финансовый 4 2 4" xfId="301"/>
    <cellStyle name="Финансовый 4 2 4 2" xfId="544"/>
    <cellStyle name="Финансовый 4 2 4 3" xfId="782"/>
    <cellStyle name="Финансовый 4 2 4 4" xfId="1020"/>
    <cellStyle name="Финансовый 4 2 5" xfId="423"/>
    <cellStyle name="Финансовый 4 2 6" xfId="661"/>
    <cellStyle name="Финансовый 4 2 7" xfId="899"/>
    <cellStyle name="Финансовый 4 2 8" xfId="1137"/>
    <cellStyle name="Финансовый 4 2 9" xfId="1261"/>
    <cellStyle name="Финансовый 5" xfId="89"/>
    <cellStyle name="Финансовый 5 2" xfId="156"/>
    <cellStyle name="Финансовый 5 2 2" xfId="255"/>
    <cellStyle name="Финансовый 5 2 2 2" xfId="519"/>
    <cellStyle name="Финансовый 5 2 2 3" xfId="757"/>
    <cellStyle name="Финансовый 5 2 2 4" xfId="995"/>
    <cellStyle name="Финансовый 5 2 3" xfId="337"/>
    <cellStyle name="Финансовый 5 2 3 2" xfId="580"/>
    <cellStyle name="Финансовый 5 2 3 3" xfId="818"/>
    <cellStyle name="Финансовый 5 2 3 4" xfId="1056"/>
    <cellStyle name="Финансовый 5 2 4" xfId="459"/>
    <cellStyle name="Финансовый 5 2 5" xfId="697"/>
    <cellStyle name="Финансовый 5 2 6" xfId="935"/>
    <cellStyle name="Финансовый 5 2 7" xfId="1173"/>
    <cellStyle name="Финансовый 5 2 8" xfId="1297"/>
    <cellStyle name="Финансовый 5 3" xfId="228"/>
    <cellStyle name="Финансовый 5 3 2" xfId="382"/>
    <cellStyle name="Финансовый 5 3 2 2" xfId="625"/>
    <cellStyle name="Финансовый 5 3 2 3" xfId="863"/>
    <cellStyle name="Финансовый 5 3 2 4" xfId="1101"/>
    <cellStyle name="Финансовый 5 3 3" xfId="504"/>
    <cellStyle name="Финансовый 5 3 4" xfId="742"/>
    <cellStyle name="Финансовый 5 3 5" xfId="980"/>
    <cellStyle name="Финансовый 5 3 6" xfId="1218"/>
    <cellStyle name="Финансовый 5 4" xfId="302"/>
    <cellStyle name="Финансовый 5 4 2" xfId="545"/>
    <cellStyle name="Финансовый 5 4 3" xfId="783"/>
    <cellStyle name="Финансовый 5 4 4" xfId="1021"/>
    <cellStyle name="Финансовый 5 5" xfId="424"/>
    <cellStyle name="Финансовый 5 6" xfId="662"/>
    <cellStyle name="Финансовый 5 7" xfId="900"/>
    <cellStyle name="Финансовый 5 8" xfId="1138"/>
    <cellStyle name="Финансовый 5 9" xfId="1262"/>
    <cellStyle name="Финансовый 6" xfId="43"/>
    <cellStyle name="Финансовый 7" xfId="116"/>
    <cellStyle name="Финансовый 7 10" xfId="1269"/>
    <cellStyle name="Финансовый 7 2" xfId="166"/>
    <cellStyle name="Финансовый 7 2 2" xfId="344"/>
    <cellStyle name="Финансовый 7 2 2 2" xfId="587"/>
    <cellStyle name="Финансовый 7 2 2 3" xfId="825"/>
    <cellStyle name="Финансовый 7 2 2 4" xfId="1063"/>
    <cellStyle name="Финансовый 7 2 3" xfId="466"/>
    <cellStyle name="Финансовый 7 2 4" xfId="704"/>
    <cellStyle name="Финансовый 7 2 5" xfId="942"/>
    <cellStyle name="Финансовый 7 2 6" xfId="1180"/>
    <cellStyle name="Финансовый 7 2 7" xfId="1304"/>
    <cellStyle name="Финансовый 7 3" xfId="203"/>
    <cellStyle name="Финансовый 7 3 2" xfId="248"/>
    <cellStyle name="Финансовый 7 3 2 2" xfId="394"/>
    <cellStyle name="Финансовый 7 3 2 2 2" xfId="637"/>
    <cellStyle name="Финансовый 7 3 2 2 3" xfId="875"/>
    <cellStyle name="Финансовый 7 3 2 2 4" xfId="1113"/>
    <cellStyle name="Финансовый 7 3 2 3" xfId="516"/>
    <cellStyle name="Финансовый 7 3 2 4" xfId="754"/>
    <cellStyle name="Финансовый 7 3 2 5" xfId="992"/>
    <cellStyle name="Финансовый 7 3 2 6" xfId="1230"/>
    <cellStyle name="Финансовый 7 3 3" xfId="357"/>
    <cellStyle name="Финансовый 7 3 3 2" xfId="600"/>
    <cellStyle name="Финансовый 7 3 3 3" xfId="838"/>
    <cellStyle name="Финансовый 7 3 3 4" xfId="1076"/>
    <cellStyle name="Финансовый 7 3 4" xfId="479"/>
    <cellStyle name="Финансовый 7 3 5" xfId="717"/>
    <cellStyle name="Финансовый 7 3 6" xfId="955"/>
    <cellStyle name="Финансовый 7 3 7" xfId="1193"/>
    <cellStyle name="Финансовый 7 4" xfId="235"/>
    <cellStyle name="Финансовый 7 4 2" xfId="389"/>
    <cellStyle name="Финансовый 7 4 2 2" xfId="632"/>
    <cellStyle name="Финансовый 7 4 2 3" xfId="870"/>
    <cellStyle name="Финансовый 7 4 2 4" xfId="1108"/>
    <cellStyle name="Финансовый 7 4 3" xfId="511"/>
    <cellStyle name="Финансовый 7 4 4" xfId="749"/>
    <cellStyle name="Финансовый 7 4 5" xfId="987"/>
    <cellStyle name="Финансовый 7 4 6" xfId="1225"/>
    <cellStyle name="Финансовый 7 5" xfId="309"/>
    <cellStyle name="Финансовый 7 5 2" xfId="552"/>
    <cellStyle name="Финансовый 7 5 3" xfId="790"/>
    <cellStyle name="Финансовый 7 5 4" xfId="1028"/>
    <cellStyle name="Финансовый 7 6" xfId="431"/>
    <cellStyle name="Финансовый 7 7" xfId="669"/>
    <cellStyle name="Финансовый 7 8" xfId="907"/>
    <cellStyle name="Финансовый 7 9" xfId="1145"/>
    <cellStyle name="Финансовый 8" xfId="13"/>
    <cellStyle name="Финансовый 8 2" xfId="134"/>
    <cellStyle name="Финансовый 8 2 2" xfId="315"/>
    <cellStyle name="Финансовый 8 2 2 2" xfId="558"/>
    <cellStyle name="Финансовый 8 2 2 3" xfId="796"/>
    <cellStyle name="Финансовый 8 2 2 4" xfId="1034"/>
    <cellStyle name="Финансовый 8 2 3" xfId="437"/>
    <cellStyle name="Финансовый 8 2 4" xfId="675"/>
    <cellStyle name="Финансовый 8 2 5" xfId="913"/>
    <cellStyle name="Финансовый 8 2 6" xfId="1151"/>
    <cellStyle name="Финансовый 8 2 7" xfId="1275"/>
    <cellStyle name="Финансовый 8 3" xfId="206"/>
    <cellStyle name="Финансовый 8 3 2" xfId="360"/>
    <cellStyle name="Финансовый 8 3 2 2" xfId="603"/>
    <cellStyle name="Финансовый 8 3 2 3" xfId="841"/>
    <cellStyle name="Финансовый 8 3 2 4" xfId="1079"/>
    <cellStyle name="Финансовый 8 3 3" xfId="482"/>
    <cellStyle name="Финансовый 8 3 4" xfId="720"/>
    <cellStyle name="Финансовый 8 3 5" xfId="958"/>
    <cellStyle name="Финансовый 8 3 6" xfId="1196"/>
    <cellStyle name="Финансовый 8 4" xfId="280"/>
    <cellStyle name="Финансовый 8 4 2" xfId="523"/>
    <cellStyle name="Финансовый 8 4 3" xfId="761"/>
    <cellStyle name="Финансовый 8 4 4" xfId="999"/>
    <cellStyle name="Финансовый 8 5" xfId="402"/>
    <cellStyle name="Финансовый 8 6" xfId="640"/>
    <cellStyle name="Финансовый 8 7" xfId="878"/>
    <cellStyle name="Финансовый 8 8" xfId="1116"/>
    <cellStyle name="Финансовый 8 9" xfId="1240"/>
    <cellStyle name="Финансовый 9" xfId="35"/>
    <cellStyle name="Финансовый 9 2" xfId="138"/>
    <cellStyle name="Финансовый 9 2 2" xfId="319"/>
    <cellStyle name="Финансовый 9 2 2 2" xfId="562"/>
    <cellStyle name="Финансовый 9 2 2 3" xfId="800"/>
    <cellStyle name="Финансовый 9 2 2 4" xfId="1038"/>
    <cellStyle name="Финансовый 9 2 3" xfId="441"/>
    <cellStyle name="Финансовый 9 2 4" xfId="679"/>
    <cellStyle name="Финансовый 9 2 5" xfId="917"/>
    <cellStyle name="Финансовый 9 2 6" xfId="1155"/>
    <cellStyle name="Финансовый 9 2 7" xfId="1279"/>
    <cellStyle name="Финансовый 9 3" xfId="210"/>
    <cellStyle name="Финансовый 9 3 2" xfId="364"/>
    <cellStyle name="Финансовый 9 3 2 2" xfId="607"/>
    <cellStyle name="Финансовый 9 3 2 3" xfId="845"/>
    <cellStyle name="Финансовый 9 3 2 4" xfId="1083"/>
    <cellStyle name="Финансовый 9 3 3" xfId="486"/>
    <cellStyle name="Финансовый 9 3 4" xfId="724"/>
    <cellStyle name="Финансовый 9 3 5" xfId="962"/>
    <cellStyle name="Финансовый 9 3 6" xfId="1200"/>
    <cellStyle name="Финансовый 9 4" xfId="284"/>
    <cellStyle name="Финансовый 9 4 2" xfId="527"/>
    <cellStyle name="Финансовый 9 4 3" xfId="765"/>
    <cellStyle name="Финансовый 9 4 4" xfId="1003"/>
    <cellStyle name="Финансовый 9 5" xfId="406"/>
    <cellStyle name="Финансовый 9 6" xfId="644"/>
    <cellStyle name="Финансовый 9 7" xfId="882"/>
    <cellStyle name="Финансовый 9 8" xfId="1120"/>
    <cellStyle name="Финансовый 9 9" xfId="1244"/>
  </cellStyles>
  <dxfs count="0"/>
  <tableStyles count="0" defaultTableStyle="TableStyleMedium2" defaultPivotStyle="PivotStyleLight16"/>
  <colors>
    <mruColors>
      <color rgb="FFCCFFCC"/>
      <color rgb="FFCCFFFF"/>
      <color rgb="FFFFCCFF"/>
      <color rgb="FFFFF9E7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4"/>
  <sheetViews>
    <sheetView tabSelected="1" zoomScale="70" zoomScaleNormal="70" workbookViewId="0">
      <pane xSplit="5" ySplit="9" topLeftCell="AK23" activePane="bottomRight" state="frozen"/>
      <selection pane="topRight" activeCell="F1" sqref="F1"/>
      <selection pane="bottomLeft" activeCell="A6" sqref="A6"/>
      <selection pane="bottomRight" activeCell="AZ1" sqref="AZ1:BE4"/>
    </sheetView>
  </sheetViews>
  <sheetFormatPr defaultRowHeight="15" x14ac:dyDescent="0.25"/>
  <cols>
    <col min="1" max="1" width="4" customWidth="1"/>
    <col min="2" max="2" width="12.7109375" customWidth="1"/>
    <col min="3" max="3" width="5.7109375" customWidth="1"/>
    <col min="4" max="4" width="23" customWidth="1"/>
    <col min="5" max="5" width="19.85546875" style="82" customWidth="1"/>
    <col min="6" max="6" width="11.5703125" style="32" customWidth="1"/>
    <col min="7" max="7" width="18.7109375" style="32" customWidth="1"/>
    <col min="8" max="10" width="16.5703125" customWidth="1"/>
    <col min="11" max="11" width="18.42578125" style="32" customWidth="1"/>
    <col min="12" max="12" width="16.140625" style="32" customWidth="1"/>
    <col min="13" max="13" width="14.85546875" style="32" customWidth="1"/>
    <col min="14" max="14" width="18.85546875" style="32" customWidth="1"/>
    <col min="15" max="16" width="14.85546875" style="32" customWidth="1"/>
    <col min="17" max="17" width="18.28515625" bestFit="1" customWidth="1"/>
    <col min="18" max="22" width="18.28515625" style="32" customWidth="1"/>
    <col min="23" max="23" width="20.140625" customWidth="1"/>
    <col min="24" max="28" width="17.7109375" style="32" customWidth="1"/>
    <col min="29" max="29" width="19.5703125" style="4" customWidth="1"/>
    <col min="30" max="30" width="13.7109375" style="27" customWidth="1"/>
    <col min="31" max="34" width="19.5703125" style="27" customWidth="1"/>
    <col min="35" max="35" width="12.5703125" style="4" customWidth="1"/>
    <col min="36" max="36" width="17.140625" style="19" customWidth="1"/>
    <col min="37" max="38" width="16.28515625" style="27" customWidth="1"/>
    <col min="39" max="39" width="11.42578125" style="4" customWidth="1"/>
    <col min="40" max="40" width="10.5703125" style="4" customWidth="1"/>
    <col min="41" max="41" width="12.5703125" customWidth="1"/>
    <col min="42" max="42" width="17.28515625" customWidth="1"/>
    <col min="43" max="43" width="12.28515625" customWidth="1"/>
    <col min="44" max="44" width="12.85546875" customWidth="1"/>
    <col min="45" max="45" width="18.85546875" customWidth="1"/>
    <col min="46" max="46" width="12" bestFit="1" customWidth="1"/>
    <col min="47" max="47" width="18.42578125" style="3" customWidth="1"/>
    <col min="48" max="48" width="16.28515625" customWidth="1"/>
    <col min="49" max="49" width="17.7109375" customWidth="1"/>
    <col min="50" max="50" width="17.5703125" customWidth="1"/>
    <col min="51" max="51" width="11.42578125" customWidth="1"/>
    <col min="52" max="52" width="14.5703125" customWidth="1"/>
    <col min="53" max="53" width="13" customWidth="1"/>
    <col min="54" max="54" width="14.42578125" style="32" customWidth="1"/>
    <col min="55" max="57" width="14.5703125" style="3" customWidth="1"/>
  </cols>
  <sheetData>
    <row r="1" spans="1:57" s="32" customFormat="1" ht="15" customHeight="1" x14ac:dyDescent="0.25">
      <c r="E1" s="82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Z1" s="247" t="s">
        <v>129</v>
      </c>
      <c r="BA1" s="247"/>
      <c r="BB1" s="247"/>
      <c r="BC1" s="247"/>
      <c r="BD1" s="247"/>
      <c r="BE1" s="247"/>
    </row>
    <row r="2" spans="1:57" s="32" customFormat="1" ht="15" customHeight="1" x14ac:dyDescent="0.25">
      <c r="E2" s="82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Z2" s="247"/>
      <c r="BA2" s="247"/>
      <c r="BB2" s="247"/>
      <c r="BC2" s="247"/>
      <c r="BD2" s="247"/>
      <c r="BE2" s="247"/>
    </row>
    <row r="3" spans="1:57" s="32" customFormat="1" ht="15" customHeight="1" x14ac:dyDescent="0.25">
      <c r="E3" s="82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Z3" s="247"/>
      <c r="BA3" s="247"/>
      <c r="BB3" s="247"/>
      <c r="BC3" s="247"/>
      <c r="BD3" s="247"/>
      <c r="BE3" s="247"/>
    </row>
    <row r="4" spans="1:57" ht="18.75" customHeight="1" x14ac:dyDescent="0.25">
      <c r="A4" s="107"/>
      <c r="B4" s="108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247"/>
      <c r="BA4" s="247"/>
      <c r="BB4" s="247"/>
      <c r="BC4" s="247"/>
      <c r="BD4" s="247"/>
      <c r="BE4" s="247"/>
    </row>
    <row r="5" spans="1:57" ht="52.5" customHeight="1" thickBot="1" x14ac:dyDescent="0.3">
      <c r="A5" s="110"/>
      <c r="B5" s="111"/>
      <c r="C5" s="111"/>
      <c r="D5" s="111"/>
      <c r="E5" s="111"/>
      <c r="F5" s="86"/>
      <c r="G5" s="109" t="s">
        <v>126</v>
      </c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</row>
    <row r="6" spans="1:57" ht="39.75" customHeight="1" x14ac:dyDescent="0.25">
      <c r="A6" s="145" t="s">
        <v>0</v>
      </c>
      <c r="B6" s="148" t="s">
        <v>1</v>
      </c>
      <c r="C6" s="151" t="s">
        <v>2</v>
      </c>
      <c r="D6" s="154" t="s">
        <v>3</v>
      </c>
      <c r="E6" s="121" t="s">
        <v>31</v>
      </c>
      <c r="F6" s="124" t="s">
        <v>47</v>
      </c>
      <c r="G6" s="121" t="s">
        <v>32</v>
      </c>
      <c r="H6" s="157" t="s">
        <v>48</v>
      </c>
      <c r="I6" s="157" t="s">
        <v>49</v>
      </c>
      <c r="J6" s="157" t="s">
        <v>50</v>
      </c>
      <c r="K6" s="125" t="s">
        <v>5</v>
      </c>
      <c r="L6" s="125" t="s">
        <v>6</v>
      </c>
      <c r="M6" s="128" t="s">
        <v>30</v>
      </c>
      <c r="N6" s="125" t="s">
        <v>51</v>
      </c>
      <c r="O6" s="125" t="s">
        <v>52</v>
      </c>
      <c r="P6" s="180" t="s">
        <v>7</v>
      </c>
      <c r="Q6" s="160" t="s">
        <v>42</v>
      </c>
      <c r="R6" s="161"/>
      <c r="S6" s="161"/>
      <c r="T6" s="161"/>
      <c r="U6" s="161"/>
      <c r="V6" s="161"/>
      <c r="W6" s="162"/>
      <c r="X6" s="173" t="s">
        <v>33</v>
      </c>
      <c r="Y6" s="174"/>
      <c r="Z6" s="175"/>
      <c r="AA6" s="169" t="s">
        <v>13</v>
      </c>
      <c r="AB6" s="170"/>
      <c r="AC6" s="170"/>
      <c r="AD6" s="170"/>
      <c r="AE6" s="170"/>
      <c r="AF6" s="170"/>
      <c r="AG6" s="170"/>
      <c r="AH6" s="170"/>
      <c r="AI6" s="170"/>
      <c r="AJ6" s="171"/>
      <c r="AK6" s="172" t="s">
        <v>12</v>
      </c>
      <c r="AL6" s="172"/>
      <c r="AM6" s="172"/>
      <c r="AN6" s="172"/>
      <c r="AO6" s="137" t="s">
        <v>43</v>
      </c>
      <c r="AP6" s="138"/>
      <c r="AQ6" s="138"/>
      <c r="AR6" s="138"/>
      <c r="AS6" s="139"/>
      <c r="AT6" s="143" t="s">
        <v>15</v>
      </c>
      <c r="AU6" s="143"/>
      <c r="AV6" s="143"/>
      <c r="AW6" s="197" t="s">
        <v>16</v>
      </c>
      <c r="AX6" s="198"/>
      <c r="AY6" s="199"/>
      <c r="AZ6" s="191" t="s">
        <v>17</v>
      </c>
      <c r="BA6" s="192"/>
      <c r="BB6" s="193"/>
      <c r="BC6" s="131" t="s">
        <v>18</v>
      </c>
      <c r="BD6" s="132"/>
      <c r="BE6" s="133"/>
    </row>
    <row r="7" spans="1:57" s="32" customFormat="1" ht="50.25" customHeight="1" x14ac:dyDescent="0.25">
      <c r="A7" s="146"/>
      <c r="B7" s="149"/>
      <c r="C7" s="152"/>
      <c r="D7" s="155"/>
      <c r="E7" s="122"/>
      <c r="F7" s="122"/>
      <c r="G7" s="122"/>
      <c r="H7" s="158"/>
      <c r="I7" s="158"/>
      <c r="J7" s="158"/>
      <c r="K7" s="126"/>
      <c r="L7" s="126"/>
      <c r="M7" s="129"/>
      <c r="N7" s="126"/>
      <c r="O7" s="126"/>
      <c r="P7" s="181"/>
      <c r="Q7" s="164" t="s">
        <v>53</v>
      </c>
      <c r="R7" s="163" t="s">
        <v>23</v>
      </c>
      <c r="S7" s="163"/>
      <c r="T7" s="163"/>
      <c r="U7" s="163"/>
      <c r="V7" s="163"/>
      <c r="W7" s="163"/>
      <c r="X7" s="176" t="s">
        <v>59</v>
      </c>
      <c r="Y7" s="178" t="s">
        <v>34</v>
      </c>
      <c r="Z7" s="179"/>
      <c r="AA7" s="166" t="s">
        <v>24</v>
      </c>
      <c r="AB7" s="167"/>
      <c r="AC7" s="167"/>
      <c r="AD7" s="167"/>
      <c r="AE7" s="168"/>
      <c r="AF7" s="166" t="s">
        <v>25</v>
      </c>
      <c r="AG7" s="167"/>
      <c r="AH7" s="167"/>
      <c r="AI7" s="167"/>
      <c r="AJ7" s="168"/>
      <c r="AK7" s="166" t="s">
        <v>26</v>
      </c>
      <c r="AL7" s="168"/>
      <c r="AM7" s="166" t="s">
        <v>27</v>
      </c>
      <c r="AN7" s="168"/>
      <c r="AO7" s="140"/>
      <c r="AP7" s="141"/>
      <c r="AQ7" s="141"/>
      <c r="AR7" s="141"/>
      <c r="AS7" s="142"/>
      <c r="AT7" s="144"/>
      <c r="AU7" s="144"/>
      <c r="AV7" s="144"/>
      <c r="AW7" s="200"/>
      <c r="AX7" s="201"/>
      <c r="AY7" s="202"/>
      <c r="AZ7" s="194"/>
      <c r="BA7" s="195"/>
      <c r="BB7" s="196"/>
      <c r="BC7" s="134"/>
      <c r="BD7" s="135"/>
      <c r="BE7" s="136"/>
    </row>
    <row r="8" spans="1:57" ht="306.75" customHeight="1" thickBot="1" x14ac:dyDescent="0.3">
      <c r="A8" s="147"/>
      <c r="B8" s="150"/>
      <c r="C8" s="153"/>
      <c r="D8" s="156"/>
      <c r="E8" s="123"/>
      <c r="F8" s="123"/>
      <c r="G8" s="123"/>
      <c r="H8" s="159"/>
      <c r="I8" s="159"/>
      <c r="J8" s="159"/>
      <c r="K8" s="127"/>
      <c r="L8" s="127"/>
      <c r="M8" s="130"/>
      <c r="N8" s="127"/>
      <c r="O8" s="127"/>
      <c r="P8" s="127"/>
      <c r="Q8" s="165"/>
      <c r="R8" s="49" t="s">
        <v>54</v>
      </c>
      <c r="S8" s="49" t="s">
        <v>55</v>
      </c>
      <c r="T8" s="50" t="s">
        <v>56</v>
      </c>
      <c r="U8" s="49" t="s">
        <v>57</v>
      </c>
      <c r="V8" s="49" t="s">
        <v>44</v>
      </c>
      <c r="W8" s="49" t="s">
        <v>58</v>
      </c>
      <c r="X8" s="177"/>
      <c r="Y8" s="51" t="s">
        <v>60</v>
      </c>
      <c r="Z8" s="51" t="s">
        <v>61</v>
      </c>
      <c r="AA8" s="52" t="s">
        <v>62</v>
      </c>
      <c r="AB8" s="52" t="s">
        <v>63</v>
      </c>
      <c r="AC8" s="52" t="s">
        <v>65</v>
      </c>
      <c r="AD8" s="53" t="s">
        <v>64</v>
      </c>
      <c r="AE8" s="53" t="s">
        <v>66</v>
      </c>
      <c r="AF8" s="52" t="s">
        <v>67</v>
      </c>
      <c r="AG8" s="52" t="s">
        <v>68</v>
      </c>
      <c r="AH8" s="52" t="s">
        <v>65</v>
      </c>
      <c r="AI8" s="53" t="s">
        <v>64</v>
      </c>
      <c r="AJ8" s="53" t="s">
        <v>66</v>
      </c>
      <c r="AK8" s="87" t="s">
        <v>120</v>
      </c>
      <c r="AL8" s="87" t="s">
        <v>121</v>
      </c>
      <c r="AM8" s="53" t="s">
        <v>122</v>
      </c>
      <c r="AN8" s="53" t="s">
        <v>69</v>
      </c>
      <c r="AO8" s="54" t="s">
        <v>116</v>
      </c>
      <c r="AP8" s="55" t="s">
        <v>8</v>
      </c>
      <c r="AQ8" s="54" t="s">
        <v>119</v>
      </c>
      <c r="AR8" s="55" t="s">
        <v>118</v>
      </c>
      <c r="AS8" s="54" t="s">
        <v>117</v>
      </c>
      <c r="AT8" s="56" t="s">
        <v>10</v>
      </c>
      <c r="AU8" s="56" t="s">
        <v>29</v>
      </c>
      <c r="AV8" s="56" t="s">
        <v>9</v>
      </c>
      <c r="AW8" s="57" t="s">
        <v>70</v>
      </c>
      <c r="AX8" s="58" t="s">
        <v>71</v>
      </c>
      <c r="AY8" s="59" t="s">
        <v>72</v>
      </c>
      <c r="AZ8" s="60" t="s">
        <v>73</v>
      </c>
      <c r="BA8" s="69" t="s">
        <v>124</v>
      </c>
      <c r="BB8" s="69" t="s">
        <v>125</v>
      </c>
      <c r="BC8" s="45" t="s">
        <v>19</v>
      </c>
      <c r="BD8" s="46" t="s">
        <v>35</v>
      </c>
      <c r="BE8" s="47" t="s">
        <v>36</v>
      </c>
    </row>
    <row r="9" spans="1:57" x14ac:dyDescent="0.25">
      <c r="A9" s="48">
        <v>1</v>
      </c>
      <c r="B9" s="48">
        <v>2</v>
      </c>
      <c r="C9" s="48">
        <v>3</v>
      </c>
      <c r="D9" s="48">
        <v>4</v>
      </c>
      <c r="E9" s="73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  <c r="M9" s="48">
        <v>13</v>
      </c>
      <c r="N9" s="48">
        <v>14</v>
      </c>
      <c r="O9" s="48">
        <v>15</v>
      </c>
      <c r="P9" s="48">
        <v>16</v>
      </c>
      <c r="Q9" s="48">
        <v>17</v>
      </c>
      <c r="R9" s="48">
        <v>18</v>
      </c>
      <c r="S9" s="48">
        <v>19</v>
      </c>
      <c r="T9" s="48">
        <v>20</v>
      </c>
      <c r="U9" s="48">
        <v>21</v>
      </c>
      <c r="V9" s="48">
        <v>22</v>
      </c>
      <c r="W9" s="48">
        <v>23</v>
      </c>
      <c r="X9" s="48">
        <v>24</v>
      </c>
      <c r="Y9" s="48">
        <v>25</v>
      </c>
      <c r="Z9" s="48">
        <v>26</v>
      </c>
      <c r="AA9" s="48">
        <v>27</v>
      </c>
      <c r="AB9" s="48">
        <v>28</v>
      </c>
      <c r="AC9" s="48">
        <v>29</v>
      </c>
      <c r="AD9" s="48">
        <v>30</v>
      </c>
      <c r="AE9" s="48">
        <v>31</v>
      </c>
      <c r="AF9" s="48">
        <v>32</v>
      </c>
      <c r="AG9" s="48">
        <v>33</v>
      </c>
      <c r="AH9" s="48">
        <v>34</v>
      </c>
      <c r="AI9" s="48">
        <v>35</v>
      </c>
      <c r="AJ9" s="48">
        <v>36</v>
      </c>
      <c r="AK9" s="48">
        <v>37</v>
      </c>
      <c r="AL9" s="48">
        <v>38</v>
      </c>
      <c r="AM9" s="48">
        <v>39</v>
      </c>
      <c r="AN9" s="48">
        <v>40</v>
      </c>
      <c r="AO9" s="48">
        <v>41</v>
      </c>
      <c r="AP9" s="48">
        <v>42</v>
      </c>
      <c r="AQ9" s="48">
        <v>43</v>
      </c>
      <c r="AR9" s="48">
        <v>44</v>
      </c>
      <c r="AS9" s="48">
        <v>45</v>
      </c>
      <c r="AT9" s="48">
        <v>46</v>
      </c>
      <c r="AU9" s="48">
        <v>47</v>
      </c>
      <c r="AV9" s="48">
        <v>48</v>
      </c>
      <c r="AW9" s="48">
        <v>49</v>
      </c>
      <c r="AX9" s="48">
        <v>50</v>
      </c>
      <c r="AY9" s="48">
        <v>51</v>
      </c>
      <c r="AZ9" s="48">
        <v>52</v>
      </c>
      <c r="BA9" s="48">
        <v>53</v>
      </c>
      <c r="BB9" s="48">
        <v>54</v>
      </c>
      <c r="BC9" s="48">
        <v>55</v>
      </c>
      <c r="BD9" s="48">
        <v>56</v>
      </c>
      <c r="BE9" s="48">
        <v>57</v>
      </c>
    </row>
    <row r="10" spans="1:57" s="79" customFormat="1" ht="25.5" customHeight="1" x14ac:dyDescent="0.25">
      <c r="A10" s="117"/>
      <c r="B10" s="119"/>
      <c r="C10" s="112"/>
      <c r="D10" s="112"/>
      <c r="E10" s="81"/>
      <c r="F10" s="77"/>
      <c r="G10" s="77"/>
      <c r="H10" s="84"/>
      <c r="I10" s="84"/>
      <c r="J10" s="84"/>
      <c r="K10" s="77"/>
      <c r="L10" s="80"/>
      <c r="M10" s="77"/>
      <c r="N10" s="80"/>
      <c r="O10" s="80"/>
      <c r="P10" s="77"/>
      <c r="Q10" s="98">
        <f>R10+S10+T10+U10+V10+W10</f>
        <v>0</v>
      </c>
      <c r="R10" s="84"/>
      <c r="S10" s="84"/>
      <c r="T10" s="84"/>
      <c r="U10" s="84"/>
      <c r="V10" s="84"/>
      <c r="W10" s="84"/>
      <c r="X10" s="99">
        <f>Y10+Z10</f>
        <v>0</v>
      </c>
      <c r="Y10" s="84"/>
      <c r="Z10" s="84"/>
      <c r="AA10" s="77"/>
      <c r="AB10" s="100"/>
      <c r="AC10" s="84"/>
      <c r="AD10" s="101"/>
      <c r="AE10" s="78" t="e">
        <f>AC10/AD10</f>
        <v>#DIV/0!</v>
      </c>
      <c r="AF10" s="77"/>
      <c r="AG10" s="100"/>
      <c r="AH10" s="84"/>
      <c r="AI10" s="101"/>
      <c r="AJ10" s="78" t="e">
        <f>AH10/AI10</f>
        <v>#DIV/0!</v>
      </c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88"/>
      <c r="AW10" s="77"/>
      <c r="AX10" s="77"/>
      <c r="AY10" s="88"/>
      <c r="AZ10" s="88"/>
      <c r="BA10" s="88"/>
      <c r="BB10" s="88"/>
      <c r="BC10" s="77"/>
      <c r="BD10" s="77"/>
      <c r="BE10" s="77"/>
    </row>
    <row r="11" spans="1:57" s="79" customFormat="1" ht="26.25" customHeight="1" x14ac:dyDescent="0.25">
      <c r="A11" s="118"/>
      <c r="B11" s="120"/>
      <c r="C11" s="113"/>
      <c r="D11" s="113"/>
      <c r="E11" s="81"/>
      <c r="F11" s="77"/>
      <c r="G11" s="77"/>
      <c r="H11" s="84"/>
      <c r="I11" s="84"/>
      <c r="J11" s="84"/>
      <c r="K11" s="77"/>
      <c r="L11" s="80"/>
      <c r="M11" s="77"/>
      <c r="N11" s="80"/>
      <c r="O11" s="80"/>
      <c r="P11" s="77"/>
      <c r="Q11" s="98">
        <f t="shared" ref="Q11:Q13" si="0">R11+S11+T11+U11+V11+W11</f>
        <v>0</v>
      </c>
      <c r="R11" s="84"/>
      <c r="S11" s="84"/>
      <c r="T11" s="84"/>
      <c r="U11" s="84"/>
      <c r="V11" s="84"/>
      <c r="W11" s="84"/>
      <c r="X11" s="99">
        <f t="shared" ref="X11:X13" si="1">Y11+Z11</f>
        <v>0</v>
      </c>
      <c r="Y11" s="84"/>
      <c r="Z11" s="84"/>
      <c r="AA11" s="77"/>
      <c r="AB11" s="100"/>
      <c r="AC11" s="84"/>
      <c r="AD11" s="101"/>
      <c r="AE11" s="78" t="e">
        <f t="shared" ref="AE11:AE13" si="2">AC11/AD11</f>
        <v>#DIV/0!</v>
      </c>
      <c r="AF11" s="77"/>
      <c r="AG11" s="100"/>
      <c r="AH11" s="84"/>
      <c r="AI11" s="101"/>
      <c r="AJ11" s="78" t="e">
        <f t="shared" ref="AJ11:AJ13" si="3">AH11/AI11</f>
        <v>#DIV/0!</v>
      </c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88"/>
      <c r="AW11" s="77"/>
      <c r="AX11" s="77"/>
      <c r="AY11" s="88"/>
      <c r="AZ11" s="88"/>
      <c r="BA11" s="88"/>
      <c r="BB11" s="88"/>
      <c r="BC11" s="77"/>
      <c r="BD11" s="77"/>
      <c r="BE11" s="77"/>
    </row>
    <row r="12" spans="1:57" s="79" customFormat="1" ht="27.75" customHeight="1" x14ac:dyDescent="0.25">
      <c r="A12" s="118"/>
      <c r="B12" s="120"/>
      <c r="C12" s="113"/>
      <c r="D12" s="113"/>
      <c r="E12" s="81"/>
      <c r="F12" s="77"/>
      <c r="G12" s="77"/>
      <c r="H12" s="84"/>
      <c r="I12" s="84"/>
      <c r="J12" s="84"/>
      <c r="K12" s="77"/>
      <c r="L12" s="80"/>
      <c r="M12" s="77"/>
      <c r="N12" s="80"/>
      <c r="O12" s="80"/>
      <c r="P12" s="77"/>
      <c r="Q12" s="98">
        <f t="shared" si="0"/>
        <v>0</v>
      </c>
      <c r="R12" s="84"/>
      <c r="S12" s="84"/>
      <c r="T12" s="84"/>
      <c r="U12" s="84"/>
      <c r="V12" s="84"/>
      <c r="W12" s="84"/>
      <c r="X12" s="99">
        <f t="shared" si="1"/>
        <v>0</v>
      </c>
      <c r="Y12" s="84"/>
      <c r="Z12" s="84"/>
      <c r="AA12" s="77"/>
      <c r="AB12" s="100"/>
      <c r="AC12" s="84"/>
      <c r="AD12" s="101"/>
      <c r="AE12" s="78" t="e">
        <f t="shared" si="2"/>
        <v>#DIV/0!</v>
      </c>
      <c r="AF12" s="77"/>
      <c r="AG12" s="100"/>
      <c r="AH12" s="84"/>
      <c r="AI12" s="101"/>
      <c r="AJ12" s="78" t="e">
        <f t="shared" si="3"/>
        <v>#DIV/0!</v>
      </c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88"/>
      <c r="AW12" s="77"/>
      <c r="AX12" s="77"/>
      <c r="AY12" s="88"/>
      <c r="AZ12" s="88"/>
      <c r="BA12" s="88"/>
      <c r="BB12" s="88"/>
      <c r="BC12" s="77"/>
      <c r="BD12" s="77"/>
      <c r="BE12" s="77"/>
    </row>
    <row r="13" spans="1:57" s="79" customFormat="1" ht="41.25" hidden="1" customHeight="1" x14ac:dyDescent="0.25">
      <c r="A13" s="118"/>
      <c r="B13" s="120"/>
      <c r="C13" s="114"/>
      <c r="D13" s="114"/>
      <c r="E13" s="81"/>
      <c r="F13" s="77"/>
      <c r="G13" s="77"/>
      <c r="H13" s="84"/>
      <c r="I13" s="84"/>
      <c r="J13" s="84"/>
      <c r="K13" s="77"/>
      <c r="L13" s="80"/>
      <c r="M13" s="77"/>
      <c r="N13" s="80"/>
      <c r="O13" s="80"/>
      <c r="P13" s="77"/>
      <c r="Q13" s="98">
        <f t="shared" si="0"/>
        <v>0</v>
      </c>
      <c r="R13" s="84"/>
      <c r="S13" s="84"/>
      <c r="T13" s="84"/>
      <c r="U13" s="84"/>
      <c r="V13" s="84"/>
      <c r="W13" s="84"/>
      <c r="X13" s="99">
        <f t="shared" si="1"/>
        <v>0</v>
      </c>
      <c r="Y13" s="84"/>
      <c r="Z13" s="84"/>
      <c r="AA13" s="77"/>
      <c r="AB13" s="100"/>
      <c r="AC13" s="84"/>
      <c r="AD13" s="101"/>
      <c r="AE13" s="78" t="e">
        <f t="shared" si="2"/>
        <v>#DIV/0!</v>
      </c>
      <c r="AF13" s="77"/>
      <c r="AG13" s="100"/>
      <c r="AH13" s="84"/>
      <c r="AI13" s="101"/>
      <c r="AJ13" s="78" t="e">
        <f t="shared" si="3"/>
        <v>#DIV/0!</v>
      </c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88"/>
      <c r="AW13" s="77"/>
      <c r="AX13" s="77"/>
      <c r="AY13" s="88"/>
      <c r="AZ13" s="88"/>
      <c r="BA13" s="88"/>
      <c r="BB13" s="88"/>
      <c r="BC13" s="77"/>
      <c r="BD13" s="77"/>
      <c r="BE13" s="77"/>
    </row>
    <row r="14" spans="1:57" s="29" customFormat="1" ht="28.5" customHeight="1" x14ac:dyDescent="0.25">
      <c r="A14" s="115" t="s">
        <v>11</v>
      </c>
      <c r="B14" s="116"/>
      <c r="C14" s="75">
        <f>COUNTA(C10:C13)</f>
        <v>0</v>
      </c>
      <c r="D14" s="75">
        <f>COUNTA(D10:D13)</f>
        <v>0</v>
      </c>
      <c r="E14" s="75">
        <f>COUNTA(E10:E13)</f>
        <v>0</v>
      </c>
      <c r="F14" s="83">
        <f>SUM(F10:F13)</f>
        <v>0</v>
      </c>
      <c r="G14" s="75">
        <f>COUNTA(G10:G13)</f>
        <v>0</v>
      </c>
      <c r="H14" s="71">
        <f>SUM(H10:H13)</f>
        <v>0</v>
      </c>
      <c r="I14" s="71">
        <f>SUM(I10:I13)</f>
        <v>0</v>
      </c>
      <c r="J14" s="71">
        <f>SUM(J10:J13)</f>
        <v>0</v>
      </c>
      <c r="K14" s="75">
        <f t="shared" ref="K14:P14" si="4">COUNTA(K10:K13)</f>
        <v>0</v>
      </c>
      <c r="L14" s="75">
        <f t="shared" si="4"/>
        <v>0</v>
      </c>
      <c r="M14" s="75">
        <f t="shared" si="4"/>
        <v>0</v>
      </c>
      <c r="N14" s="75">
        <f t="shared" si="4"/>
        <v>0</v>
      </c>
      <c r="O14" s="75">
        <f t="shared" si="4"/>
        <v>0</v>
      </c>
      <c r="P14" s="75">
        <f t="shared" si="4"/>
        <v>0</v>
      </c>
      <c r="Q14" s="71">
        <f t="shared" ref="Q14:Z14" si="5">SUM(Q10:Q13)</f>
        <v>0</v>
      </c>
      <c r="R14" s="71">
        <f t="shared" si="5"/>
        <v>0</v>
      </c>
      <c r="S14" s="71">
        <f t="shared" si="5"/>
        <v>0</v>
      </c>
      <c r="T14" s="71">
        <f t="shared" si="5"/>
        <v>0</v>
      </c>
      <c r="U14" s="71">
        <f t="shared" si="5"/>
        <v>0</v>
      </c>
      <c r="V14" s="71">
        <f t="shared" si="5"/>
        <v>0</v>
      </c>
      <c r="W14" s="71">
        <f t="shared" si="5"/>
        <v>0</v>
      </c>
      <c r="X14" s="71">
        <f t="shared" si="5"/>
        <v>0</v>
      </c>
      <c r="Y14" s="71">
        <f t="shared" si="5"/>
        <v>0</v>
      </c>
      <c r="Z14" s="71">
        <f t="shared" si="5"/>
        <v>0</v>
      </c>
      <c r="AA14" s="75">
        <f>COUNTA(AA10:AA13)</f>
        <v>0</v>
      </c>
      <c r="AB14" s="71">
        <f>SUM(AB10:AB13)</f>
        <v>0</v>
      </c>
      <c r="AC14" s="71">
        <f>SUM(AC10:AC13)</f>
        <v>0</v>
      </c>
      <c r="AD14" s="75">
        <f>SUM(AD10:AD13)</f>
        <v>0</v>
      </c>
      <c r="AE14" s="72" t="e">
        <f>AC14/AD14</f>
        <v>#DIV/0!</v>
      </c>
      <c r="AF14" s="75">
        <f>COUNTA(AF10:AF13)</f>
        <v>0</v>
      </c>
      <c r="AG14" s="71">
        <f>SUM(AG10:AG13)</f>
        <v>0</v>
      </c>
      <c r="AH14" s="71">
        <f>SUM(AH10:AH13)</f>
        <v>0</v>
      </c>
      <c r="AI14" s="75">
        <f>SUM(AI10:AI13)</f>
        <v>0</v>
      </c>
      <c r="AJ14" s="72" t="e">
        <f t="shared" ref="AJ14" si="6">AH14/AI14</f>
        <v>#DIV/0!</v>
      </c>
      <c r="AK14" s="75">
        <f>COUNTA(AK10:AK13)</f>
        <v>0</v>
      </c>
      <c r="AL14" s="75">
        <f>COUNTA(AL10:AL13)</f>
        <v>0</v>
      </c>
      <c r="AM14" s="75">
        <f>COUNTA(AM10:AM13)</f>
        <v>0</v>
      </c>
      <c r="AN14" s="75">
        <f>SUM(AN10:AN13)</f>
        <v>0</v>
      </c>
      <c r="AO14" s="75">
        <f t="shared" ref="AO14:BE14" si="7">COUNTA(AO10:AO13)</f>
        <v>0</v>
      </c>
      <c r="AP14" s="75">
        <f t="shared" si="7"/>
        <v>0</v>
      </c>
      <c r="AQ14" s="75">
        <f t="shared" si="7"/>
        <v>0</v>
      </c>
      <c r="AR14" s="75">
        <f t="shared" si="7"/>
        <v>0</v>
      </c>
      <c r="AS14" s="75">
        <f t="shared" si="7"/>
        <v>0</v>
      </c>
      <c r="AT14" s="75">
        <f t="shared" si="7"/>
        <v>0</v>
      </c>
      <c r="AU14" s="75">
        <f t="shared" si="7"/>
        <v>0</v>
      </c>
      <c r="AV14" s="75">
        <f t="shared" si="7"/>
        <v>0</v>
      </c>
      <c r="AW14" s="75">
        <f t="shared" si="7"/>
        <v>0</v>
      </c>
      <c r="AX14" s="75">
        <f t="shared" si="7"/>
        <v>0</v>
      </c>
      <c r="AY14" s="75">
        <f t="shared" si="7"/>
        <v>0</v>
      </c>
      <c r="AZ14" s="75">
        <f t="shared" si="7"/>
        <v>0</v>
      </c>
      <c r="BA14" s="75">
        <f t="shared" si="7"/>
        <v>0</v>
      </c>
      <c r="BB14" s="75">
        <f t="shared" si="7"/>
        <v>0</v>
      </c>
      <c r="BC14" s="75">
        <f t="shared" si="7"/>
        <v>0</v>
      </c>
      <c r="BD14" s="75">
        <f t="shared" si="7"/>
        <v>0</v>
      </c>
      <c r="BE14" s="75">
        <f t="shared" si="7"/>
        <v>0</v>
      </c>
    </row>
    <row r="16" spans="1:57" x14ac:dyDescent="0.25">
      <c r="G16" s="227" t="s">
        <v>127</v>
      </c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</row>
    <row r="17" spans="1:54" x14ac:dyDescent="0.25"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</row>
    <row r="18" spans="1:54" ht="15.75" thickBot="1" x14ac:dyDescent="0.3"/>
    <row r="19" spans="1:54" ht="15.75" x14ac:dyDescent="0.25">
      <c r="A19" s="185" t="s">
        <v>0</v>
      </c>
      <c r="B19" s="188" t="s">
        <v>1</v>
      </c>
      <c r="C19" s="188" t="s">
        <v>2</v>
      </c>
      <c r="D19" s="188" t="s">
        <v>3</v>
      </c>
      <c r="E19" s="121" t="s">
        <v>40</v>
      </c>
      <c r="F19" s="182" t="s">
        <v>41</v>
      </c>
      <c r="G19" s="182" t="s">
        <v>74</v>
      </c>
      <c r="H19" s="182" t="s">
        <v>75</v>
      </c>
      <c r="I19" s="182" t="s">
        <v>76</v>
      </c>
      <c r="J19" s="243" t="s">
        <v>48</v>
      </c>
      <c r="K19" s="243" t="s">
        <v>49</v>
      </c>
      <c r="L19" s="243" t="s">
        <v>50</v>
      </c>
      <c r="M19" s="241" t="s">
        <v>5</v>
      </c>
      <c r="N19" s="241" t="s">
        <v>6</v>
      </c>
      <c r="O19" s="241" t="s">
        <v>123</v>
      </c>
      <c r="P19" s="241" t="s">
        <v>45</v>
      </c>
      <c r="Q19" s="241" t="s">
        <v>46</v>
      </c>
      <c r="R19" s="241" t="s">
        <v>7</v>
      </c>
      <c r="S19" s="226" t="s">
        <v>4</v>
      </c>
      <c r="T19" s="226"/>
      <c r="U19" s="226"/>
      <c r="V19" s="226"/>
      <c r="W19" s="226"/>
      <c r="X19" s="226"/>
      <c r="Y19" s="226"/>
      <c r="Z19" s="220" t="s">
        <v>33</v>
      </c>
      <c r="AA19" s="220"/>
      <c r="AB19" s="220"/>
      <c r="AC19" s="221" t="s">
        <v>38</v>
      </c>
      <c r="AD19" s="221"/>
      <c r="AE19" s="221"/>
      <c r="AF19" s="221"/>
      <c r="AG19" s="221"/>
      <c r="AH19" s="221" t="s">
        <v>12</v>
      </c>
      <c r="AI19" s="221"/>
      <c r="AJ19" s="221"/>
      <c r="AK19" s="221"/>
      <c r="AL19" s="222" t="s">
        <v>14</v>
      </c>
      <c r="AM19" s="222"/>
      <c r="AN19" s="222"/>
      <c r="AO19" s="222"/>
      <c r="AP19" s="222"/>
      <c r="AQ19" s="224" t="s">
        <v>20</v>
      </c>
      <c r="AR19" s="224"/>
      <c r="AS19" s="224"/>
      <c r="AT19" s="203" t="s">
        <v>21</v>
      </c>
      <c r="AU19" s="203"/>
      <c r="AV19" s="203"/>
      <c r="AW19" s="205" t="s">
        <v>22</v>
      </c>
      <c r="AX19" s="206"/>
      <c r="AY19" s="207"/>
      <c r="AZ19" s="211" t="s">
        <v>18</v>
      </c>
      <c r="BA19" s="211"/>
      <c r="BB19" s="212"/>
    </row>
    <row r="20" spans="1:54" ht="15.75" x14ac:dyDescent="0.25">
      <c r="A20" s="186"/>
      <c r="B20" s="189"/>
      <c r="C20" s="189"/>
      <c r="D20" s="189"/>
      <c r="E20" s="122"/>
      <c r="F20" s="183"/>
      <c r="G20" s="183"/>
      <c r="H20" s="183"/>
      <c r="I20" s="183"/>
      <c r="J20" s="238"/>
      <c r="K20" s="238"/>
      <c r="L20" s="238"/>
      <c r="M20" s="240"/>
      <c r="N20" s="240"/>
      <c r="O20" s="240"/>
      <c r="P20" s="240"/>
      <c r="Q20" s="240"/>
      <c r="R20" s="240"/>
      <c r="S20" s="215" t="s">
        <v>77</v>
      </c>
      <c r="T20" s="215" t="s">
        <v>23</v>
      </c>
      <c r="U20" s="215"/>
      <c r="V20" s="215"/>
      <c r="W20" s="215"/>
      <c r="X20" s="215"/>
      <c r="Y20" s="215"/>
      <c r="Z20" s="217" t="s">
        <v>84</v>
      </c>
      <c r="AA20" s="217" t="s">
        <v>34</v>
      </c>
      <c r="AB20" s="217"/>
      <c r="AC20" s="219"/>
      <c r="AD20" s="219"/>
      <c r="AE20" s="219"/>
      <c r="AF20" s="219"/>
      <c r="AG20" s="219"/>
      <c r="AH20" s="219" t="s">
        <v>26</v>
      </c>
      <c r="AI20" s="219"/>
      <c r="AJ20" s="219" t="s">
        <v>27</v>
      </c>
      <c r="AK20" s="219"/>
      <c r="AL20" s="223"/>
      <c r="AM20" s="223"/>
      <c r="AN20" s="223"/>
      <c r="AO20" s="223"/>
      <c r="AP20" s="223"/>
      <c r="AQ20" s="225"/>
      <c r="AR20" s="225"/>
      <c r="AS20" s="225"/>
      <c r="AT20" s="204"/>
      <c r="AU20" s="204"/>
      <c r="AV20" s="204"/>
      <c r="AW20" s="208"/>
      <c r="AX20" s="209"/>
      <c r="AY20" s="210"/>
      <c r="AZ20" s="213"/>
      <c r="BA20" s="213"/>
      <c r="BB20" s="214"/>
    </row>
    <row r="21" spans="1:54" ht="261.75" customHeight="1" thickBot="1" x14ac:dyDescent="0.3">
      <c r="A21" s="187"/>
      <c r="B21" s="190"/>
      <c r="C21" s="190"/>
      <c r="D21" s="190"/>
      <c r="E21" s="123"/>
      <c r="F21" s="184"/>
      <c r="G21" s="184"/>
      <c r="H21" s="184"/>
      <c r="I21" s="184"/>
      <c r="J21" s="244"/>
      <c r="K21" s="244"/>
      <c r="L21" s="244"/>
      <c r="M21" s="242"/>
      <c r="N21" s="242"/>
      <c r="O21" s="242"/>
      <c r="P21" s="242"/>
      <c r="Q21" s="242"/>
      <c r="R21" s="242"/>
      <c r="S21" s="216"/>
      <c r="T21" s="106" t="s">
        <v>78</v>
      </c>
      <c r="U21" s="106" t="s">
        <v>79</v>
      </c>
      <c r="V21" s="62" t="s">
        <v>80</v>
      </c>
      <c r="W21" s="106" t="s">
        <v>81</v>
      </c>
      <c r="X21" s="106" t="s">
        <v>82</v>
      </c>
      <c r="Y21" s="106" t="s">
        <v>83</v>
      </c>
      <c r="Z21" s="218"/>
      <c r="AA21" s="63" t="s">
        <v>85</v>
      </c>
      <c r="AB21" s="63" t="s">
        <v>82</v>
      </c>
      <c r="AC21" s="64" t="s">
        <v>86</v>
      </c>
      <c r="AD21" s="64" t="s">
        <v>87</v>
      </c>
      <c r="AE21" s="64" t="s">
        <v>88</v>
      </c>
      <c r="AF21" s="64" t="s">
        <v>89</v>
      </c>
      <c r="AG21" s="64" t="s">
        <v>90</v>
      </c>
      <c r="AH21" s="64" t="s">
        <v>91</v>
      </c>
      <c r="AI21" s="64" t="s">
        <v>92</v>
      </c>
      <c r="AJ21" s="64" t="s">
        <v>93</v>
      </c>
      <c r="AK21" s="64" t="s">
        <v>94</v>
      </c>
      <c r="AL21" s="65" t="s">
        <v>95</v>
      </c>
      <c r="AM21" s="66" t="s">
        <v>8</v>
      </c>
      <c r="AN21" s="65" t="s">
        <v>96</v>
      </c>
      <c r="AO21" s="66" t="s">
        <v>97</v>
      </c>
      <c r="AP21" s="65" t="s">
        <v>28</v>
      </c>
      <c r="AQ21" s="67" t="s">
        <v>10</v>
      </c>
      <c r="AR21" s="67" t="s">
        <v>29</v>
      </c>
      <c r="AS21" s="67" t="s">
        <v>9</v>
      </c>
      <c r="AT21" s="68" t="s">
        <v>98</v>
      </c>
      <c r="AU21" s="68" t="s">
        <v>99</v>
      </c>
      <c r="AV21" s="68" t="s">
        <v>100</v>
      </c>
      <c r="AW21" s="69" t="s">
        <v>101</v>
      </c>
      <c r="AX21" s="69" t="s">
        <v>124</v>
      </c>
      <c r="AY21" s="69" t="s">
        <v>125</v>
      </c>
      <c r="AZ21" s="70" t="s">
        <v>19</v>
      </c>
      <c r="BA21" s="70" t="s">
        <v>35</v>
      </c>
      <c r="BB21" s="17" t="s">
        <v>36</v>
      </c>
    </row>
    <row r="22" spans="1:54" ht="15.75" x14ac:dyDescent="0.25">
      <c r="A22" s="73">
        <v>1</v>
      </c>
      <c r="B22" s="73">
        <v>2</v>
      </c>
      <c r="C22" s="73">
        <v>3</v>
      </c>
      <c r="D22" s="91">
        <v>4</v>
      </c>
      <c r="E22" s="73">
        <v>5</v>
      </c>
      <c r="F22" s="73">
        <v>6</v>
      </c>
      <c r="G22" s="73">
        <v>7</v>
      </c>
      <c r="H22" s="73">
        <v>8</v>
      </c>
      <c r="I22" s="73">
        <v>9</v>
      </c>
      <c r="J22" s="73">
        <v>10</v>
      </c>
      <c r="K22" s="73">
        <v>11</v>
      </c>
      <c r="L22" s="73">
        <v>12</v>
      </c>
      <c r="M22" s="73">
        <v>13</v>
      </c>
      <c r="N22" s="73">
        <v>14</v>
      </c>
      <c r="O22" s="73">
        <v>15</v>
      </c>
      <c r="P22" s="73">
        <v>16</v>
      </c>
      <c r="Q22" s="73">
        <v>17</v>
      </c>
      <c r="R22" s="73">
        <v>18</v>
      </c>
      <c r="S22" s="73">
        <v>19</v>
      </c>
      <c r="T22" s="73">
        <v>20</v>
      </c>
      <c r="U22" s="73">
        <v>21</v>
      </c>
      <c r="V22" s="73">
        <v>22</v>
      </c>
      <c r="W22" s="73">
        <v>23</v>
      </c>
      <c r="X22" s="73">
        <v>24</v>
      </c>
      <c r="Y22" s="73">
        <v>25</v>
      </c>
      <c r="Z22" s="73">
        <v>26</v>
      </c>
      <c r="AA22" s="73">
        <v>27</v>
      </c>
      <c r="AB22" s="73">
        <v>28</v>
      </c>
      <c r="AC22" s="73">
        <v>29</v>
      </c>
      <c r="AD22" s="73">
        <v>30</v>
      </c>
      <c r="AE22" s="73">
        <v>31</v>
      </c>
      <c r="AF22" s="73">
        <v>32</v>
      </c>
      <c r="AG22" s="73">
        <v>33</v>
      </c>
      <c r="AH22" s="73">
        <v>34</v>
      </c>
      <c r="AI22" s="73">
        <v>35</v>
      </c>
      <c r="AJ22" s="73">
        <v>36</v>
      </c>
      <c r="AK22" s="73">
        <v>37</v>
      </c>
      <c r="AL22" s="73">
        <v>38</v>
      </c>
      <c r="AM22" s="73">
        <v>39</v>
      </c>
      <c r="AN22" s="73">
        <v>40</v>
      </c>
      <c r="AO22" s="73">
        <v>41</v>
      </c>
      <c r="AP22" s="73">
        <v>42</v>
      </c>
      <c r="AQ22" s="73">
        <v>43</v>
      </c>
      <c r="AR22" s="73">
        <v>44</v>
      </c>
      <c r="AS22" s="73">
        <v>45</v>
      </c>
      <c r="AT22" s="73">
        <v>46</v>
      </c>
      <c r="AU22" s="73">
        <v>47</v>
      </c>
      <c r="AV22" s="73">
        <v>48</v>
      </c>
      <c r="AW22" s="73">
        <v>49</v>
      </c>
      <c r="AX22" s="73">
        <v>50</v>
      </c>
      <c r="AY22" s="73">
        <v>51</v>
      </c>
      <c r="AZ22" s="73">
        <v>52</v>
      </c>
      <c r="BA22" s="73">
        <v>53</v>
      </c>
      <c r="BB22" s="73">
        <v>54</v>
      </c>
    </row>
    <row r="24" spans="1:54" x14ac:dyDescent="0.25">
      <c r="G24" s="227" t="s">
        <v>128</v>
      </c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</row>
    <row r="25" spans="1:54" x14ac:dyDescent="0.25"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27"/>
    </row>
    <row r="26" spans="1:54" ht="15.75" thickBot="1" x14ac:dyDescent="0.3"/>
    <row r="27" spans="1:54" ht="15.75" x14ac:dyDescent="0.25">
      <c r="A27" s="228" t="s">
        <v>0</v>
      </c>
      <c r="B27" s="229" t="s">
        <v>1</v>
      </c>
      <c r="C27" s="231" t="s">
        <v>2</v>
      </c>
      <c r="D27" s="232" t="s">
        <v>3</v>
      </c>
      <c r="E27" s="235" t="s">
        <v>40</v>
      </c>
      <c r="F27" s="236" t="s">
        <v>102</v>
      </c>
      <c r="G27" s="236" t="s">
        <v>103</v>
      </c>
      <c r="H27" s="236" t="s">
        <v>76</v>
      </c>
      <c r="I27" s="237" t="s">
        <v>48</v>
      </c>
      <c r="J27" s="237" t="s">
        <v>49</v>
      </c>
      <c r="K27" s="237" t="s">
        <v>50</v>
      </c>
      <c r="L27" s="239" t="s">
        <v>5</v>
      </c>
      <c r="M27" s="239" t="s">
        <v>6</v>
      </c>
      <c r="N27" s="283" t="s">
        <v>104</v>
      </c>
      <c r="O27" s="239" t="s">
        <v>105</v>
      </c>
      <c r="P27" s="239" t="s">
        <v>106</v>
      </c>
      <c r="Q27" s="286" t="s">
        <v>7</v>
      </c>
      <c r="R27" s="287" t="s">
        <v>4</v>
      </c>
      <c r="S27" s="288"/>
      <c r="T27" s="288"/>
      <c r="U27" s="288"/>
      <c r="V27" s="288"/>
      <c r="W27" s="288"/>
      <c r="X27" s="289"/>
      <c r="Y27" s="266" t="s">
        <v>33</v>
      </c>
      <c r="Z27" s="270"/>
      <c r="AA27" s="267"/>
      <c r="AB27" s="271" t="s">
        <v>38</v>
      </c>
      <c r="AC27" s="272"/>
      <c r="AD27" s="272"/>
      <c r="AE27" s="272"/>
      <c r="AF27" s="273"/>
      <c r="AG27" s="219" t="s">
        <v>12</v>
      </c>
      <c r="AH27" s="219"/>
      <c r="AI27" s="219"/>
      <c r="AJ27" s="219"/>
      <c r="AK27" s="277" t="s">
        <v>14</v>
      </c>
      <c r="AL27" s="278"/>
      <c r="AM27" s="278"/>
      <c r="AN27" s="278"/>
      <c r="AO27" s="279"/>
      <c r="AP27" s="225" t="s">
        <v>20</v>
      </c>
      <c r="AQ27" s="225"/>
      <c r="AR27" s="225"/>
      <c r="AS27" s="248" t="s">
        <v>21</v>
      </c>
      <c r="AT27" s="249"/>
      <c r="AU27" s="250"/>
      <c r="AV27" s="254" t="s">
        <v>22</v>
      </c>
      <c r="AW27" s="206"/>
      <c r="AX27" s="193"/>
      <c r="AY27" s="256" t="s">
        <v>18</v>
      </c>
      <c r="AZ27" s="257"/>
      <c r="BA27" s="258"/>
    </row>
    <row r="28" spans="1:54" ht="15.75" x14ac:dyDescent="0.25">
      <c r="A28" s="186"/>
      <c r="B28" s="230"/>
      <c r="C28" s="189"/>
      <c r="D28" s="233"/>
      <c r="E28" s="122"/>
      <c r="F28" s="183"/>
      <c r="G28" s="183"/>
      <c r="H28" s="183"/>
      <c r="I28" s="238"/>
      <c r="J28" s="238"/>
      <c r="K28" s="238"/>
      <c r="L28" s="240"/>
      <c r="M28" s="240"/>
      <c r="N28" s="284"/>
      <c r="O28" s="240"/>
      <c r="P28" s="240"/>
      <c r="Q28" s="286"/>
      <c r="R28" s="262" t="s">
        <v>77</v>
      </c>
      <c r="S28" s="215" t="s">
        <v>23</v>
      </c>
      <c r="T28" s="215"/>
      <c r="U28" s="215"/>
      <c r="V28" s="215"/>
      <c r="W28" s="215"/>
      <c r="X28" s="215"/>
      <c r="Y28" s="264" t="s">
        <v>59</v>
      </c>
      <c r="Z28" s="266" t="s">
        <v>34</v>
      </c>
      <c r="AA28" s="267"/>
      <c r="AB28" s="274"/>
      <c r="AC28" s="275"/>
      <c r="AD28" s="275"/>
      <c r="AE28" s="275"/>
      <c r="AF28" s="276"/>
      <c r="AG28" s="268" t="s">
        <v>26</v>
      </c>
      <c r="AH28" s="269"/>
      <c r="AI28" s="268" t="s">
        <v>27</v>
      </c>
      <c r="AJ28" s="269"/>
      <c r="AK28" s="280"/>
      <c r="AL28" s="281"/>
      <c r="AM28" s="281"/>
      <c r="AN28" s="281"/>
      <c r="AO28" s="282"/>
      <c r="AP28" s="225"/>
      <c r="AQ28" s="225"/>
      <c r="AR28" s="225"/>
      <c r="AS28" s="251"/>
      <c r="AT28" s="252"/>
      <c r="AU28" s="253"/>
      <c r="AV28" s="255"/>
      <c r="AW28" s="209"/>
      <c r="AX28" s="196"/>
      <c r="AY28" s="259"/>
      <c r="AZ28" s="260"/>
      <c r="BA28" s="261"/>
    </row>
    <row r="29" spans="1:54" ht="272.25" customHeight="1" thickBot="1" x14ac:dyDescent="0.3">
      <c r="A29" s="228"/>
      <c r="B29" s="229"/>
      <c r="C29" s="231"/>
      <c r="D29" s="234"/>
      <c r="E29" s="235"/>
      <c r="F29" s="236"/>
      <c r="G29" s="236"/>
      <c r="H29" s="236"/>
      <c r="I29" s="237"/>
      <c r="J29" s="237"/>
      <c r="K29" s="237"/>
      <c r="L29" s="239"/>
      <c r="M29" s="239"/>
      <c r="N29" s="285"/>
      <c r="O29" s="239"/>
      <c r="P29" s="239"/>
      <c r="Q29" s="239"/>
      <c r="R29" s="263"/>
      <c r="S29" s="35" t="s">
        <v>78</v>
      </c>
      <c r="T29" s="35" t="s">
        <v>79</v>
      </c>
      <c r="U29" s="39" t="s">
        <v>80</v>
      </c>
      <c r="V29" s="35" t="s">
        <v>81</v>
      </c>
      <c r="W29" s="35" t="s">
        <v>82</v>
      </c>
      <c r="X29" s="35" t="s">
        <v>83</v>
      </c>
      <c r="Y29" s="265"/>
      <c r="Z29" s="34" t="s">
        <v>85</v>
      </c>
      <c r="AA29" s="34" t="s">
        <v>82</v>
      </c>
      <c r="AB29" s="6" t="s">
        <v>107</v>
      </c>
      <c r="AC29" s="33" t="s">
        <v>87</v>
      </c>
      <c r="AD29" s="6" t="s">
        <v>88</v>
      </c>
      <c r="AE29" s="7" t="s">
        <v>89</v>
      </c>
      <c r="AF29" s="26" t="s">
        <v>90</v>
      </c>
      <c r="AG29" s="104" t="s">
        <v>91</v>
      </c>
      <c r="AH29" s="104" t="s">
        <v>92</v>
      </c>
      <c r="AI29" s="7" t="s">
        <v>93</v>
      </c>
      <c r="AJ29" s="7" t="s">
        <v>94</v>
      </c>
      <c r="AK29" s="1" t="s">
        <v>108</v>
      </c>
      <c r="AL29" s="2" t="s">
        <v>8</v>
      </c>
      <c r="AM29" s="1" t="s">
        <v>96</v>
      </c>
      <c r="AN29" s="2" t="s">
        <v>97</v>
      </c>
      <c r="AO29" s="1" t="s">
        <v>28</v>
      </c>
      <c r="AP29" s="105" t="s">
        <v>10</v>
      </c>
      <c r="AQ29" s="105" t="s">
        <v>29</v>
      </c>
      <c r="AR29" s="105" t="s">
        <v>9</v>
      </c>
      <c r="AS29" s="41" t="s">
        <v>98</v>
      </c>
      <c r="AT29" s="42" t="s">
        <v>99</v>
      </c>
      <c r="AU29" s="43" t="s">
        <v>100</v>
      </c>
      <c r="AV29" s="44" t="s">
        <v>101</v>
      </c>
      <c r="AW29" s="69" t="s">
        <v>124</v>
      </c>
      <c r="AX29" s="69" t="s">
        <v>125</v>
      </c>
      <c r="AY29" s="16" t="s">
        <v>19</v>
      </c>
      <c r="AZ29" s="18" t="s">
        <v>35</v>
      </c>
      <c r="BA29" s="17" t="s">
        <v>36</v>
      </c>
    </row>
    <row r="30" spans="1:54" ht="21" customHeight="1" x14ac:dyDescent="0.25">
      <c r="A30" s="37">
        <v>1</v>
      </c>
      <c r="B30" s="37">
        <v>2</v>
      </c>
      <c r="C30" s="37">
        <v>3</v>
      </c>
      <c r="D30" s="37">
        <v>4</v>
      </c>
      <c r="E30" s="94">
        <v>5</v>
      </c>
      <c r="F30" s="37">
        <v>6</v>
      </c>
      <c r="G30" s="37">
        <v>7</v>
      </c>
      <c r="H30" s="37">
        <v>8</v>
      </c>
      <c r="I30" s="37">
        <v>9</v>
      </c>
      <c r="J30" s="37">
        <v>10</v>
      </c>
      <c r="K30" s="37">
        <v>11</v>
      </c>
      <c r="L30" s="37">
        <v>12</v>
      </c>
      <c r="M30" s="37">
        <v>13</v>
      </c>
      <c r="N30" s="37">
        <v>14</v>
      </c>
      <c r="O30" s="37">
        <v>15</v>
      </c>
      <c r="P30" s="37">
        <v>16</v>
      </c>
      <c r="Q30" s="37">
        <v>17</v>
      </c>
      <c r="R30" s="37">
        <v>18</v>
      </c>
      <c r="S30" s="37">
        <v>19</v>
      </c>
      <c r="T30" s="37">
        <v>20</v>
      </c>
      <c r="U30" s="37">
        <v>21</v>
      </c>
      <c r="V30" s="37">
        <v>22</v>
      </c>
      <c r="W30" s="37">
        <v>23</v>
      </c>
      <c r="X30" s="37">
        <v>24</v>
      </c>
      <c r="Y30" s="37">
        <v>25</v>
      </c>
      <c r="Z30" s="37">
        <v>26</v>
      </c>
      <c r="AA30" s="37">
        <v>27</v>
      </c>
      <c r="AB30" s="37">
        <v>28</v>
      </c>
      <c r="AC30" s="37">
        <v>29</v>
      </c>
      <c r="AD30" s="37">
        <v>30</v>
      </c>
      <c r="AE30" s="37">
        <v>31</v>
      </c>
      <c r="AF30" s="37">
        <v>32</v>
      </c>
      <c r="AG30" s="37">
        <v>33</v>
      </c>
      <c r="AH30" s="37">
        <v>34</v>
      </c>
      <c r="AI30" s="37">
        <v>35</v>
      </c>
      <c r="AJ30" s="37">
        <v>36</v>
      </c>
      <c r="AK30" s="37">
        <v>37</v>
      </c>
      <c r="AL30" s="37">
        <v>38</v>
      </c>
      <c r="AM30" s="37">
        <v>39</v>
      </c>
      <c r="AN30" s="37">
        <v>40</v>
      </c>
      <c r="AO30" s="37">
        <v>41</v>
      </c>
      <c r="AP30" s="37">
        <v>42</v>
      </c>
      <c r="AQ30" s="37">
        <v>43</v>
      </c>
      <c r="AR30" s="37">
        <v>44</v>
      </c>
      <c r="AS30" s="37">
        <v>45</v>
      </c>
      <c r="AT30" s="37">
        <v>46</v>
      </c>
      <c r="AU30" s="37">
        <v>47</v>
      </c>
      <c r="AV30" s="37">
        <v>48</v>
      </c>
      <c r="AW30" s="37">
        <v>49</v>
      </c>
      <c r="AX30" s="37">
        <v>50</v>
      </c>
      <c r="AY30" s="37">
        <v>51</v>
      </c>
      <c r="AZ30" s="37">
        <v>52</v>
      </c>
      <c r="BA30" s="37">
        <v>53</v>
      </c>
    </row>
    <row r="31" spans="1:54" ht="31.5" x14ac:dyDescent="0.25">
      <c r="A31" s="112">
        <v>1</v>
      </c>
      <c r="B31" s="112" t="s">
        <v>114</v>
      </c>
      <c r="C31" s="77">
        <v>1</v>
      </c>
      <c r="D31" s="77" t="s">
        <v>109</v>
      </c>
      <c r="E31" s="81" t="s">
        <v>111</v>
      </c>
      <c r="F31" s="84"/>
      <c r="G31" s="77"/>
      <c r="H31" s="77"/>
      <c r="I31" s="84"/>
      <c r="J31" s="84"/>
      <c r="K31" s="84"/>
      <c r="L31" s="77"/>
      <c r="M31" s="80"/>
      <c r="N31" s="77"/>
      <c r="O31" s="80"/>
      <c r="P31" s="80"/>
      <c r="Q31" s="77"/>
      <c r="R31" s="98">
        <f>S31+T31+U31+V31+W31+X31</f>
        <v>0</v>
      </c>
      <c r="S31" s="84"/>
      <c r="T31" s="84"/>
      <c r="U31" s="84"/>
      <c r="V31" s="84"/>
      <c r="W31" s="84"/>
      <c r="X31" s="84"/>
      <c r="Y31" s="99">
        <f>Z31+AA31</f>
        <v>0</v>
      </c>
      <c r="Z31" s="84"/>
      <c r="AA31" s="84"/>
      <c r="AB31" s="77"/>
      <c r="AC31" s="100"/>
      <c r="AD31" s="84"/>
      <c r="AE31" s="101"/>
      <c r="AF31" s="78" t="e">
        <f>AD31/AE31</f>
        <v>#DIV/0!</v>
      </c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</row>
    <row r="32" spans="1:54" ht="47.25" x14ac:dyDescent="0.25">
      <c r="A32" s="113"/>
      <c r="B32" s="113"/>
      <c r="C32" s="77">
        <v>2</v>
      </c>
      <c r="D32" s="77" t="s">
        <v>110</v>
      </c>
      <c r="E32" s="81" t="s">
        <v>112</v>
      </c>
      <c r="F32" s="84"/>
      <c r="G32" s="77"/>
      <c r="H32" s="77"/>
      <c r="I32" s="84"/>
      <c r="J32" s="84"/>
      <c r="K32" s="84"/>
      <c r="L32" s="77"/>
      <c r="M32" s="80"/>
      <c r="N32" s="77"/>
      <c r="O32" s="80"/>
      <c r="P32" s="80"/>
      <c r="Q32" s="77"/>
      <c r="R32" s="98">
        <f t="shared" ref="R32:R33" si="8">S32+T32+U32+V32+W32+X32</f>
        <v>0</v>
      </c>
      <c r="S32" s="84"/>
      <c r="T32" s="84"/>
      <c r="U32" s="84"/>
      <c r="V32" s="84"/>
      <c r="W32" s="84"/>
      <c r="X32" s="84"/>
      <c r="Y32" s="99">
        <f t="shared" ref="Y32:Y33" si="9">Z32+AA32</f>
        <v>0</v>
      </c>
      <c r="Z32" s="84"/>
      <c r="AA32" s="84"/>
      <c r="AB32" s="77"/>
      <c r="AC32" s="100"/>
      <c r="AD32" s="84"/>
      <c r="AE32" s="101"/>
      <c r="AF32" s="78" t="e">
        <f t="shared" ref="AF32:AF33" si="10">AD32/AE32</f>
        <v>#DIV/0!</v>
      </c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</row>
    <row r="33" spans="1:53" ht="44.25" customHeight="1" x14ac:dyDescent="0.25">
      <c r="A33" s="113"/>
      <c r="B33" s="113"/>
      <c r="C33" s="77">
        <v>3</v>
      </c>
      <c r="D33" s="77" t="s">
        <v>115</v>
      </c>
      <c r="E33" s="81" t="s">
        <v>113</v>
      </c>
      <c r="F33" s="102"/>
      <c r="G33" s="88"/>
      <c r="H33" s="77"/>
      <c r="I33" s="84"/>
      <c r="J33" s="84"/>
      <c r="K33" s="84"/>
      <c r="L33" s="77"/>
      <c r="M33" s="80"/>
      <c r="N33" s="77"/>
      <c r="O33" s="80"/>
      <c r="P33" s="80"/>
      <c r="Q33" s="77"/>
      <c r="R33" s="98">
        <f t="shared" si="8"/>
        <v>0</v>
      </c>
      <c r="S33" s="84"/>
      <c r="T33" s="84"/>
      <c r="U33" s="84"/>
      <c r="V33" s="84"/>
      <c r="W33" s="84"/>
      <c r="X33" s="84"/>
      <c r="Y33" s="99">
        <f t="shared" si="9"/>
        <v>0</v>
      </c>
      <c r="Z33" s="84"/>
      <c r="AA33" s="84"/>
      <c r="AB33" s="77"/>
      <c r="AC33" s="100"/>
      <c r="AD33" s="84"/>
      <c r="AE33" s="101"/>
      <c r="AF33" s="78" t="e">
        <f t="shared" si="10"/>
        <v>#DIV/0!</v>
      </c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</row>
    <row r="34" spans="1:53" ht="19.5" x14ac:dyDescent="0.25">
      <c r="A34" s="245" t="s">
        <v>11</v>
      </c>
      <c r="B34" s="246"/>
      <c r="C34" s="76">
        <f>COUNTA(C31:C33)</f>
        <v>3</v>
      </c>
      <c r="D34" s="76">
        <f>COUNTA(D31:D33)</f>
        <v>3</v>
      </c>
      <c r="E34" s="76">
        <f>COUNTA(E31:E33)</f>
        <v>3</v>
      </c>
      <c r="F34" s="38">
        <f>SUM(F31:F33)</f>
        <v>0</v>
      </c>
      <c r="G34" s="76">
        <f t="shared" ref="G34:H34" si="11">COUNTA(G31:G33)</f>
        <v>0</v>
      </c>
      <c r="H34" s="76">
        <f t="shared" si="11"/>
        <v>0</v>
      </c>
      <c r="I34" s="38">
        <f>SUM(I31:I33)</f>
        <v>0</v>
      </c>
      <c r="J34" s="38">
        <f>SUM(J31:J33)</f>
        <v>0</v>
      </c>
      <c r="K34" s="38">
        <f>SUM(K31:K33)</f>
        <v>0</v>
      </c>
      <c r="L34" s="76">
        <f t="shared" ref="L34:Q34" si="12">COUNTA(L31:L33)</f>
        <v>0</v>
      </c>
      <c r="M34" s="76">
        <f t="shared" si="12"/>
        <v>0</v>
      </c>
      <c r="N34" s="76">
        <f t="shared" si="12"/>
        <v>0</v>
      </c>
      <c r="O34" s="76">
        <f t="shared" si="12"/>
        <v>0</v>
      </c>
      <c r="P34" s="76">
        <f t="shared" si="12"/>
        <v>0</v>
      </c>
      <c r="Q34" s="76">
        <f t="shared" si="12"/>
        <v>0</v>
      </c>
      <c r="R34" s="38">
        <f t="shared" ref="R34:AA34" si="13">SUM(R31:R33)</f>
        <v>0</v>
      </c>
      <c r="S34" s="38">
        <f t="shared" si="13"/>
        <v>0</v>
      </c>
      <c r="T34" s="38">
        <f t="shared" si="13"/>
        <v>0</v>
      </c>
      <c r="U34" s="38">
        <f t="shared" si="13"/>
        <v>0</v>
      </c>
      <c r="V34" s="38">
        <f t="shared" si="13"/>
        <v>0</v>
      </c>
      <c r="W34" s="38">
        <f t="shared" si="13"/>
        <v>0</v>
      </c>
      <c r="X34" s="38">
        <f t="shared" si="13"/>
        <v>0</v>
      </c>
      <c r="Y34" s="38">
        <f t="shared" si="13"/>
        <v>0</v>
      </c>
      <c r="Z34" s="38">
        <f t="shared" si="13"/>
        <v>0</v>
      </c>
      <c r="AA34" s="38">
        <f t="shared" si="13"/>
        <v>0</v>
      </c>
      <c r="AB34" s="76">
        <f>COUNTA(AB31:AB33)</f>
        <v>0</v>
      </c>
      <c r="AC34" s="38">
        <f>SUM(AC31:AC33)</f>
        <v>0</v>
      </c>
      <c r="AD34" s="38">
        <f>SUM(AD31:AD33)</f>
        <v>0</v>
      </c>
      <c r="AE34" s="76">
        <f>SUM(AE31:AE33)</f>
        <v>0</v>
      </c>
      <c r="AF34" s="96" t="e">
        <f>AD34/AE34</f>
        <v>#DIV/0!</v>
      </c>
      <c r="AG34" s="76">
        <f t="shared" ref="AG34:AI34" si="14">COUNTA(AG31:AG33)</f>
        <v>0</v>
      </c>
      <c r="AH34" s="76">
        <f t="shared" si="14"/>
        <v>0</v>
      </c>
      <c r="AI34" s="76">
        <f t="shared" si="14"/>
        <v>0</v>
      </c>
      <c r="AJ34" s="38">
        <f>SUM(AJ31:AJ33)</f>
        <v>0</v>
      </c>
      <c r="AK34" s="76">
        <f t="shared" ref="AK34:AW34" si="15">COUNTA(AK31:AK33)</f>
        <v>0</v>
      </c>
      <c r="AL34" s="76">
        <f t="shared" si="15"/>
        <v>0</v>
      </c>
      <c r="AM34" s="76">
        <f t="shared" si="15"/>
        <v>0</v>
      </c>
      <c r="AN34" s="76">
        <f t="shared" si="15"/>
        <v>0</v>
      </c>
      <c r="AO34" s="76">
        <f t="shared" si="15"/>
        <v>0</v>
      </c>
      <c r="AP34" s="76">
        <f t="shared" si="15"/>
        <v>0</v>
      </c>
      <c r="AQ34" s="76">
        <f t="shared" si="15"/>
        <v>0</v>
      </c>
      <c r="AR34" s="76">
        <f t="shared" si="15"/>
        <v>0</v>
      </c>
      <c r="AS34" s="76">
        <f t="shared" si="15"/>
        <v>0</v>
      </c>
      <c r="AT34" s="76">
        <f t="shared" si="15"/>
        <v>0</v>
      </c>
      <c r="AU34" s="76">
        <f t="shared" si="15"/>
        <v>0</v>
      </c>
      <c r="AV34" s="76">
        <f t="shared" si="15"/>
        <v>0</v>
      </c>
      <c r="AW34" s="76">
        <f t="shared" si="15"/>
        <v>0</v>
      </c>
      <c r="AX34" s="103">
        <f>COUNT(AХ6:Aх9)</f>
        <v>0</v>
      </c>
      <c r="AY34" s="76">
        <f t="shared" ref="AY34:BA34" si="16">COUNTA(AY31:AY33)</f>
        <v>0</v>
      </c>
      <c r="AZ34" s="76">
        <f t="shared" si="16"/>
        <v>0</v>
      </c>
      <c r="BA34" s="76">
        <f t="shared" si="16"/>
        <v>0</v>
      </c>
    </row>
  </sheetData>
  <autoFilter ref="D9:BE14"/>
  <customSheetViews>
    <customSheetView guid="{591E8D14-7FEE-4C94-A3FD-02EB26753504}" scale="70" fitToPage="1">
      <selection activeCell="T7" sqref="T7"/>
      <pageMargins left="0.70866141732283472" right="0.70866141732283472" top="0.74803149606299213" bottom="0.74803149606299213" header="0.31496062992125984" footer="0.31496062992125984"/>
      <pageSetup paperSize="9" scale="47" orientation="landscape" r:id="rId1"/>
    </customSheetView>
  </customSheetViews>
  <mergeCells count="111">
    <mergeCell ref="R27:X27"/>
    <mergeCell ref="E19:E21"/>
    <mergeCell ref="A31:A33"/>
    <mergeCell ref="B31:B33"/>
    <mergeCell ref="A34:B34"/>
    <mergeCell ref="G24:X25"/>
    <mergeCell ref="AZ1:BE4"/>
    <mergeCell ref="AS27:AU28"/>
    <mergeCell ref="AV27:AX28"/>
    <mergeCell ref="AY27:BA28"/>
    <mergeCell ref="R28:R29"/>
    <mergeCell ref="S28:X28"/>
    <mergeCell ref="Y28:Y29"/>
    <mergeCell ref="Z28:AA28"/>
    <mergeCell ref="AG28:AH28"/>
    <mergeCell ref="AI28:AJ28"/>
    <mergeCell ref="Y27:AA27"/>
    <mergeCell ref="AB27:AF28"/>
    <mergeCell ref="AG27:AJ27"/>
    <mergeCell ref="AK27:AO28"/>
    <mergeCell ref="AP27:AR28"/>
    <mergeCell ref="N27:N29"/>
    <mergeCell ref="O27:O29"/>
    <mergeCell ref="P27:P29"/>
    <mergeCell ref="Q27:Q29"/>
    <mergeCell ref="S19:Y19"/>
    <mergeCell ref="G16:W17"/>
    <mergeCell ref="A27:A29"/>
    <mergeCell ref="B27:B29"/>
    <mergeCell ref="C27:C29"/>
    <mergeCell ref="D27:D29"/>
    <mergeCell ref="E27:E29"/>
    <mergeCell ref="F27:F29"/>
    <mergeCell ref="G27:G29"/>
    <mergeCell ref="H27:H29"/>
    <mergeCell ref="I27:I29"/>
    <mergeCell ref="J27:J29"/>
    <mergeCell ref="K27:K29"/>
    <mergeCell ref="L27:L29"/>
    <mergeCell ref="M27:M29"/>
    <mergeCell ref="O19:O21"/>
    <mergeCell ref="P19:P21"/>
    <mergeCell ref="Q19:Q21"/>
    <mergeCell ref="R19:R21"/>
    <mergeCell ref="J19:J21"/>
    <mergeCell ref="K19:K21"/>
    <mergeCell ref="L19:L21"/>
    <mergeCell ref="M19:M21"/>
    <mergeCell ref="N19:N21"/>
    <mergeCell ref="F19:F21"/>
    <mergeCell ref="G19:G21"/>
    <mergeCell ref="H19:H21"/>
    <mergeCell ref="I19:I21"/>
    <mergeCell ref="A19:A21"/>
    <mergeCell ref="B19:B21"/>
    <mergeCell ref="C19:C21"/>
    <mergeCell ref="D19:D21"/>
    <mergeCell ref="AZ6:BB7"/>
    <mergeCell ref="AW6:AY7"/>
    <mergeCell ref="AT19:AV20"/>
    <mergeCell ref="AW19:AY20"/>
    <mergeCell ref="AZ19:BB20"/>
    <mergeCell ref="S20:S21"/>
    <mergeCell ref="T20:Y20"/>
    <mergeCell ref="Z20:Z21"/>
    <mergeCell ref="AA20:AB20"/>
    <mergeCell ref="AH20:AI20"/>
    <mergeCell ref="AJ20:AK20"/>
    <mergeCell ref="Z19:AB19"/>
    <mergeCell ref="AC19:AG20"/>
    <mergeCell ref="AH19:AK19"/>
    <mergeCell ref="AL19:AP20"/>
    <mergeCell ref="AQ19:AS20"/>
    <mergeCell ref="BC6:BE7"/>
    <mergeCell ref="AO6:AS7"/>
    <mergeCell ref="AT6:AV7"/>
    <mergeCell ref="A6:A8"/>
    <mergeCell ref="B6:B8"/>
    <mergeCell ref="C6:C8"/>
    <mergeCell ref="D6:D8"/>
    <mergeCell ref="E6:E8"/>
    <mergeCell ref="H6:H8"/>
    <mergeCell ref="I6:I8"/>
    <mergeCell ref="J6:J8"/>
    <mergeCell ref="Q6:W6"/>
    <mergeCell ref="R7:W7"/>
    <mergeCell ref="Q7:Q8"/>
    <mergeCell ref="AA7:AE7"/>
    <mergeCell ref="AF7:AJ7"/>
    <mergeCell ref="AK7:AL7"/>
    <mergeCell ref="AA6:AJ6"/>
    <mergeCell ref="AM7:AN7"/>
    <mergeCell ref="AK6:AN6"/>
    <mergeCell ref="X6:Z6"/>
    <mergeCell ref="X7:X8"/>
    <mergeCell ref="Y7:Z7"/>
    <mergeCell ref="P6:P8"/>
    <mergeCell ref="G5:V5"/>
    <mergeCell ref="A5:E5"/>
    <mergeCell ref="C10:C13"/>
    <mergeCell ref="A14:B14"/>
    <mergeCell ref="A10:A13"/>
    <mergeCell ref="B10:B13"/>
    <mergeCell ref="G6:G8"/>
    <mergeCell ref="F6:F8"/>
    <mergeCell ref="D10:D13"/>
    <mergeCell ref="K6:K8"/>
    <mergeCell ref="L6:L8"/>
    <mergeCell ref="M6:M8"/>
    <mergeCell ref="N6:N8"/>
    <mergeCell ref="O6:O8"/>
  </mergeCells>
  <pageMargins left="0.70866141732283472" right="0.70866141732283472" top="0.74803149606299213" bottom="0.74803149606299213" header="0.31496062992125984" footer="0.31496062992125984"/>
  <pageSetup paperSize="9" scale="14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"/>
  <sheetViews>
    <sheetView zoomScale="70" zoomScaleNormal="70" workbookViewId="0">
      <pane xSplit="5" ySplit="4" topLeftCell="R5" activePane="bottomRight" state="frozen"/>
      <selection pane="topRight" activeCell="F1" sqref="F1"/>
      <selection pane="bottomLeft" activeCell="A9" sqref="A9"/>
      <selection pane="bottomRight" sqref="A1:BB1"/>
    </sheetView>
  </sheetViews>
  <sheetFormatPr defaultRowHeight="46.5" customHeight="1" x14ac:dyDescent="0.25"/>
  <cols>
    <col min="1" max="1" width="8" style="22" customWidth="1"/>
    <col min="2" max="2" width="32.7109375" style="23" customWidth="1"/>
    <col min="3" max="3" width="8.85546875" style="22" customWidth="1"/>
    <col min="4" max="4" width="34.7109375" style="21" customWidth="1"/>
    <col min="5" max="5" width="40.140625" style="90" customWidth="1"/>
    <col min="6" max="7" width="24.28515625" style="22" customWidth="1"/>
    <col min="8" max="8" width="24.42578125" style="21" customWidth="1"/>
    <col min="9" max="9" width="16.5703125" style="21" customWidth="1"/>
    <col min="10" max="10" width="23" style="21" customWidth="1"/>
    <col min="11" max="11" width="17.140625" style="21" customWidth="1"/>
    <col min="12" max="12" width="23.5703125" style="21" customWidth="1"/>
    <col min="13" max="14" width="22" style="21" customWidth="1"/>
    <col min="15" max="15" width="17.140625" style="21" customWidth="1"/>
    <col min="16" max="18" width="17.140625" style="20" customWidth="1"/>
    <col min="19" max="19" width="17.5703125" style="21" customWidth="1"/>
    <col min="20" max="20" width="31.42578125" style="24" customWidth="1"/>
    <col min="21" max="23" width="17.140625" style="22" customWidth="1"/>
    <col min="24" max="24" width="21.5703125" style="22" customWidth="1"/>
    <col min="25" max="26" width="17.140625" style="21" customWidth="1"/>
    <col min="27" max="27" width="18.85546875" style="22" customWidth="1"/>
    <col min="28" max="28" width="17.140625" style="21" customWidth="1"/>
    <col min="29" max="29" width="21.85546875" style="21" customWidth="1"/>
    <col min="30" max="30" width="19" style="21" customWidth="1"/>
    <col min="31" max="31" width="18" style="21" customWidth="1"/>
    <col min="32" max="32" width="14.5703125" style="21" customWidth="1"/>
    <col min="33" max="33" width="16" style="21" customWidth="1"/>
    <col min="34" max="34" width="17.42578125" style="21" customWidth="1"/>
    <col min="35" max="35" width="18.42578125" style="21" customWidth="1"/>
    <col min="36" max="36" width="13.28515625" style="23" customWidth="1"/>
    <col min="37" max="37" width="16.42578125" style="21" customWidth="1"/>
    <col min="38" max="42" width="13.7109375" style="11" customWidth="1"/>
    <col min="43" max="43" width="9.140625" style="11"/>
    <col min="44" max="44" width="18" style="11" customWidth="1"/>
    <col min="45" max="45" width="9.140625" style="11"/>
    <col min="46" max="46" width="11.140625" style="11" customWidth="1"/>
    <col min="47" max="48" width="12.5703125" style="11" customWidth="1"/>
    <col min="49" max="49" width="13.7109375" style="11" customWidth="1"/>
    <col min="50" max="50" width="21.28515625" style="11" customWidth="1"/>
    <col min="51" max="51" width="18.28515625" style="28" customWidth="1"/>
    <col min="52" max="16384" width="9.140625" style="11"/>
  </cols>
  <sheetData>
    <row r="1" spans="1:54" s="25" customFormat="1" ht="31.5" customHeight="1" thickBot="1" x14ac:dyDescent="0.3">
      <c r="A1" s="294" t="s">
        <v>37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295"/>
      <c r="AH1" s="295"/>
      <c r="AI1" s="295"/>
      <c r="AJ1" s="295"/>
      <c r="AK1" s="295"/>
      <c r="AL1" s="295"/>
      <c r="AM1" s="295"/>
      <c r="AN1" s="295"/>
      <c r="AO1" s="295"/>
      <c r="AP1" s="295"/>
      <c r="AQ1" s="295"/>
      <c r="AR1" s="295"/>
      <c r="AS1" s="295"/>
      <c r="AT1" s="295"/>
      <c r="AU1" s="295"/>
      <c r="AV1" s="295"/>
      <c r="AW1" s="295"/>
      <c r="AX1" s="295"/>
      <c r="AY1" s="295"/>
      <c r="AZ1" s="295"/>
      <c r="BA1" s="295"/>
      <c r="BB1" s="295"/>
    </row>
    <row r="2" spans="1:54" s="31" customFormat="1" ht="72.75" customHeight="1" x14ac:dyDescent="0.25">
      <c r="A2" s="185" t="s">
        <v>0</v>
      </c>
      <c r="B2" s="188" t="s">
        <v>1</v>
      </c>
      <c r="C2" s="188" t="s">
        <v>2</v>
      </c>
      <c r="D2" s="188" t="s">
        <v>3</v>
      </c>
      <c r="E2" s="121" t="s">
        <v>40</v>
      </c>
      <c r="F2" s="182" t="s">
        <v>41</v>
      </c>
      <c r="G2" s="182" t="s">
        <v>74</v>
      </c>
      <c r="H2" s="182" t="s">
        <v>75</v>
      </c>
      <c r="I2" s="182" t="s">
        <v>76</v>
      </c>
      <c r="J2" s="243" t="s">
        <v>48</v>
      </c>
      <c r="K2" s="243" t="s">
        <v>49</v>
      </c>
      <c r="L2" s="243" t="s">
        <v>50</v>
      </c>
      <c r="M2" s="241" t="s">
        <v>5</v>
      </c>
      <c r="N2" s="241" t="s">
        <v>6</v>
      </c>
      <c r="O2" s="241" t="s">
        <v>123</v>
      </c>
      <c r="P2" s="241" t="s">
        <v>45</v>
      </c>
      <c r="Q2" s="241" t="s">
        <v>46</v>
      </c>
      <c r="R2" s="241" t="s">
        <v>7</v>
      </c>
      <c r="S2" s="226" t="s">
        <v>4</v>
      </c>
      <c r="T2" s="226"/>
      <c r="U2" s="226"/>
      <c r="V2" s="226"/>
      <c r="W2" s="226"/>
      <c r="X2" s="226"/>
      <c r="Y2" s="226"/>
      <c r="Z2" s="220" t="s">
        <v>33</v>
      </c>
      <c r="AA2" s="220"/>
      <c r="AB2" s="220"/>
      <c r="AC2" s="221" t="s">
        <v>38</v>
      </c>
      <c r="AD2" s="221"/>
      <c r="AE2" s="221"/>
      <c r="AF2" s="221"/>
      <c r="AG2" s="221"/>
      <c r="AH2" s="221" t="s">
        <v>12</v>
      </c>
      <c r="AI2" s="221"/>
      <c r="AJ2" s="221"/>
      <c r="AK2" s="221"/>
      <c r="AL2" s="222" t="s">
        <v>14</v>
      </c>
      <c r="AM2" s="222"/>
      <c r="AN2" s="222"/>
      <c r="AO2" s="222"/>
      <c r="AP2" s="222"/>
      <c r="AQ2" s="224" t="s">
        <v>20</v>
      </c>
      <c r="AR2" s="224"/>
      <c r="AS2" s="224"/>
      <c r="AT2" s="203" t="s">
        <v>21</v>
      </c>
      <c r="AU2" s="203"/>
      <c r="AV2" s="203"/>
      <c r="AW2" s="205" t="s">
        <v>22</v>
      </c>
      <c r="AX2" s="206"/>
      <c r="AY2" s="207"/>
      <c r="AZ2" s="211" t="s">
        <v>18</v>
      </c>
      <c r="BA2" s="211"/>
      <c r="BB2" s="212"/>
    </row>
    <row r="3" spans="1:54" s="30" customFormat="1" ht="68.25" customHeight="1" x14ac:dyDescent="0.25">
      <c r="A3" s="186"/>
      <c r="B3" s="189"/>
      <c r="C3" s="189"/>
      <c r="D3" s="189"/>
      <c r="E3" s="122"/>
      <c r="F3" s="183"/>
      <c r="G3" s="183"/>
      <c r="H3" s="183"/>
      <c r="I3" s="183"/>
      <c r="J3" s="238"/>
      <c r="K3" s="238"/>
      <c r="L3" s="238"/>
      <c r="M3" s="240"/>
      <c r="N3" s="240"/>
      <c r="O3" s="240"/>
      <c r="P3" s="240"/>
      <c r="Q3" s="240"/>
      <c r="R3" s="240"/>
      <c r="S3" s="215" t="s">
        <v>77</v>
      </c>
      <c r="T3" s="215" t="s">
        <v>23</v>
      </c>
      <c r="U3" s="215"/>
      <c r="V3" s="215"/>
      <c r="W3" s="215"/>
      <c r="X3" s="215"/>
      <c r="Y3" s="215"/>
      <c r="Z3" s="217" t="s">
        <v>84</v>
      </c>
      <c r="AA3" s="217" t="s">
        <v>34</v>
      </c>
      <c r="AB3" s="217"/>
      <c r="AC3" s="219"/>
      <c r="AD3" s="219"/>
      <c r="AE3" s="219"/>
      <c r="AF3" s="219"/>
      <c r="AG3" s="219"/>
      <c r="AH3" s="219" t="s">
        <v>26</v>
      </c>
      <c r="AI3" s="219"/>
      <c r="AJ3" s="219" t="s">
        <v>27</v>
      </c>
      <c r="AK3" s="219"/>
      <c r="AL3" s="223"/>
      <c r="AM3" s="223"/>
      <c r="AN3" s="223"/>
      <c r="AO3" s="223"/>
      <c r="AP3" s="223"/>
      <c r="AQ3" s="225"/>
      <c r="AR3" s="225"/>
      <c r="AS3" s="225"/>
      <c r="AT3" s="204"/>
      <c r="AU3" s="204"/>
      <c r="AV3" s="204"/>
      <c r="AW3" s="208"/>
      <c r="AX3" s="209"/>
      <c r="AY3" s="210"/>
      <c r="AZ3" s="213"/>
      <c r="BA3" s="213"/>
      <c r="BB3" s="214"/>
    </row>
    <row r="4" spans="1:54" s="8" customFormat="1" ht="166.5" customHeight="1" thickBot="1" x14ac:dyDescent="0.3">
      <c r="A4" s="187"/>
      <c r="B4" s="190"/>
      <c r="C4" s="190"/>
      <c r="D4" s="190"/>
      <c r="E4" s="123"/>
      <c r="F4" s="184"/>
      <c r="G4" s="184"/>
      <c r="H4" s="184"/>
      <c r="I4" s="184"/>
      <c r="J4" s="244"/>
      <c r="K4" s="244"/>
      <c r="L4" s="244"/>
      <c r="M4" s="242"/>
      <c r="N4" s="242"/>
      <c r="O4" s="242"/>
      <c r="P4" s="242"/>
      <c r="Q4" s="242"/>
      <c r="R4" s="242"/>
      <c r="S4" s="216"/>
      <c r="T4" s="61" t="s">
        <v>78</v>
      </c>
      <c r="U4" s="61" t="s">
        <v>79</v>
      </c>
      <c r="V4" s="62" t="s">
        <v>80</v>
      </c>
      <c r="W4" s="61" t="s">
        <v>81</v>
      </c>
      <c r="X4" s="61" t="s">
        <v>82</v>
      </c>
      <c r="Y4" s="61" t="s">
        <v>83</v>
      </c>
      <c r="Z4" s="218"/>
      <c r="AA4" s="63" t="s">
        <v>85</v>
      </c>
      <c r="AB4" s="63" t="s">
        <v>82</v>
      </c>
      <c r="AC4" s="64" t="s">
        <v>86</v>
      </c>
      <c r="AD4" s="64" t="s">
        <v>87</v>
      </c>
      <c r="AE4" s="64" t="s">
        <v>88</v>
      </c>
      <c r="AF4" s="64" t="s">
        <v>89</v>
      </c>
      <c r="AG4" s="64" t="s">
        <v>90</v>
      </c>
      <c r="AH4" s="64" t="s">
        <v>91</v>
      </c>
      <c r="AI4" s="64" t="s">
        <v>92</v>
      </c>
      <c r="AJ4" s="64" t="s">
        <v>93</v>
      </c>
      <c r="AK4" s="64" t="s">
        <v>94</v>
      </c>
      <c r="AL4" s="65" t="s">
        <v>95</v>
      </c>
      <c r="AM4" s="66" t="s">
        <v>8</v>
      </c>
      <c r="AN4" s="65" t="s">
        <v>96</v>
      </c>
      <c r="AO4" s="66" t="s">
        <v>97</v>
      </c>
      <c r="AP4" s="65" t="s">
        <v>28</v>
      </c>
      <c r="AQ4" s="67" t="s">
        <v>10</v>
      </c>
      <c r="AR4" s="67" t="s">
        <v>29</v>
      </c>
      <c r="AS4" s="67" t="s">
        <v>9</v>
      </c>
      <c r="AT4" s="68" t="s">
        <v>98</v>
      </c>
      <c r="AU4" s="68" t="s">
        <v>99</v>
      </c>
      <c r="AV4" s="68" t="s">
        <v>100</v>
      </c>
      <c r="AW4" s="69" t="s">
        <v>101</v>
      </c>
      <c r="AX4" s="69" t="s">
        <v>124</v>
      </c>
      <c r="AY4" s="69" t="s">
        <v>125</v>
      </c>
      <c r="AZ4" s="70" t="s">
        <v>19</v>
      </c>
      <c r="BA4" s="70" t="s">
        <v>35</v>
      </c>
      <c r="BB4" s="17" t="s">
        <v>36</v>
      </c>
    </row>
    <row r="5" spans="1:54" s="74" customFormat="1" ht="30" customHeight="1" x14ac:dyDescent="0.2">
      <c r="A5" s="73">
        <v>1</v>
      </c>
      <c r="B5" s="73">
        <v>2</v>
      </c>
      <c r="C5" s="73">
        <v>3</v>
      </c>
      <c r="D5" s="91">
        <v>4</v>
      </c>
      <c r="E5" s="73">
        <v>5</v>
      </c>
      <c r="F5" s="73">
        <v>6</v>
      </c>
      <c r="G5" s="73">
        <v>7</v>
      </c>
      <c r="H5" s="73">
        <v>8</v>
      </c>
      <c r="I5" s="73">
        <v>9</v>
      </c>
      <c r="J5" s="73">
        <v>10</v>
      </c>
      <c r="K5" s="73">
        <v>11</v>
      </c>
      <c r="L5" s="73">
        <v>12</v>
      </c>
      <c r="M5" s="73">
        <v>13</v>
      </c>
      <c r="N5" s="73">
        <v>14</v>
      </c>
      <c r="O5" s="73">
        <v>15</v>
      </c>
      <c r="P5" s="73">
        <v>16</v>
      </c>
      <c r="Q5" s="73">
        <v>17</v>
      </c>
      <c r="R5" s="73">
        <v>18</v>
      </c>
      <c r="S5" s="73">
        <v>19</v>
      </c>
      <c r="T5" s="73">
        <v>20</v>
      </c>
      <c r="U5" s="73">
        <v>21</v>
      </c>
      <c r="V5" s="73">
        <v>22</v>
      </c>
      <c r="W5" s="73">
        <v>23</v>
      </c>
      <c r="X5" s="73">
        <v>24</v>
      </c>
      <c r="Y5" s="73">
        <v>25</v>
      </c>
      <c r="Z5" s="73">
        <v>26</v>
      </c>
      <c r="AA5" s="73">
        <v>27</v>
      </c>
      <c r="AB5" s="73">
        <v>28</v>
      </c>
      <c r="AC5" s="73">
        <v>29</v>
      </c>
      <c r="AD5" s="73">
        <v>30</v>
      </c>
      <c r="AE5" s="73">
        <v>31</v>
      </c>
      <c r="AF5" s="73">
        <v>32</v>
      </c>
      <c r="AG5" s="73">
        <v>33</v>
      </c>
      <c r="AH5" s="73">
        <v>34</v>
      </c>
      <c r="AI5" s="73">
        <v>35</v>
      </c>
      <c r="AJ5" s="73">
        <v>36</v>
      </c>
      <c r="AK5" s="73">
        <v>37</v>
      </c>
      <c r="AL5" s="73">
        <v>38</v>
      </c>
      <c r="AM5" s="73">
        <v>39</v>
      </c>
      <c r="AN5" s="73">
        <v>40</v>
      </c>
      <c r="AO5" s="73">
        <v>41</v>
      </c>
      <c r="AP5" s="73">
        <v>42</v>
      </c>
      <c r="AQ5" s="73">
        <v>43</v>
      </c>
      <c r="AR5" s="73">
        <v>44</v>
      </c>
      <c r="AS5" s="73">
        <v>45</v>
      </c>
      <c r="AT5" s="73">
        <v>46</v>
      </c>
      <c r="AU5" s="73">
        <v>47</v>
      </c>
      <c r="AV5" s="73">
        <v>48</v>
      </c>
      <c r="AW5" s="73">
        <v>49</v>
      </c>
      <c r="AX5" s="73">
        <v>50</v>
      </c>
      <c r="AY5" s="73">
        <v>51</v>
      </c>
      <c r="AZ5" s="73">
        <v>52</v>
      </c>
      <c r="BA5" s="73">
        <v>53</v>
      </c>
      <c r="BB5" s="73">
        <v>54</v>
      </c>
    </row>
    <row r="6" spans="1:54" s="89" customFormat="1" ht="45" customHeight="1" x14ac:dyDescent="0.25">
      <c r="A6" s="292"/>
      <c r="B6" s="112"/>
      <c r="C6" s="112"/>
      <c r="D6" s="112"/>
      <c r="E6" s="81"/>
      <c r="F6" s="77"/>
      <c r="G6" s="84"/>
      <c r="H6" s="77"/>
      <c r="I6" s="77"/>
      <c r="J6" s="84"/>
      <c r="K6" s="84"/>
      <c r="L6" s="84"/>
      <c r="M6" s="77"/>
      <c r="N6" s="80"/>
      <c r="O6" s="77"/>
      <c r="P6" s="80"/>
      <c r="Q6" s="80"/>
      <c r="R6" s="77"/>
      <c r="S6" s="98">
        <f>T6+U6+V6+W6+X6+Y6</f>
        <v>0</v>
      </c>
      <c r="T6" s="84"/>
      <c r="U6" s="84"/>
      <c r="V6" s="84"/>
      <c r="W6" s="84"/>
      <c r="X6" s="84"/>
      <c r="Y6" s="84"/>
      <c r="Z6" s="99">
        <f>AA6+AB6</f>
        <v>0</v>
      </c>
      <c r="AA6" s="84"/>
      <c r="AB6" s="84"/>
      <c r="AC6" s="77"/>
      <c r="AD6" s="77"/>
      <c r="AE6" s="84"/>
      <c r="AF6" s="101"/>
      <c r="AG6" s="78" t="e">
        <f>AE6/AF6</f>
        <v>#DIV/0!</v>
      </c>
      <c r="AH6" s="77"/>
      <c r="AI6" s="77"/>
      <c r="AJ6" s="77"/>
      <c r="AK6" s="88"/>
      <c r="AL6" s="77"/>
      <c r="AM6" s="77"/>
      <c r="AN6" s="77"/>
      <c r="AO6" s="77"/>
      <c r="AP6" s="77"/>
      <c r="AQ6" s="77"/>
      <c r="AR6" s="77"/>
      <c r="AS6" s="88"/>
      <c r="AT6" s="88"/>
      <c r="AU6" s="88"/>
      <c r="AV6" s="88"/>
      <c r="AW6" s="88"/>
      <c r="AX6" s="88"/>
      <c r="AY6" s="88"/>
      <c r="AZ6" s="77"/>
      <c r="BA6" s="77"/>
      <c r="BB6" s="77"/>
    </row>
    <row r="7" spans="1:54" s="89" customFormat="1" ht="45" customHeight="1" x14ac:dyDescent="0.25">
      <c r="A7" s="293"/>
      <c r="B7" s="113"/>
      <c r="C7" s="290"/>
      <c r="D7" s="290"/>
      <c r="E7" s="81"/>
      <c r="F7" s="77"/>
      <c r="G7" s="84"/>
      <c r="H7" s="77"/>
      <c r="I7" s="77"/>
      <c r="J7" s="84"/>
      <c r="K7" s="84"/>
      <c r="L7" s="84"/>
      <c r="M7" s="77"/>
      <c r="N7" s="80"/>
      <c r="O7" s="77"/>
      <c r="P7" s="80"/>
      <c r="Q7" s="80"/>
      <c r="R7" s="77"/>
      <c r="S7" s="98">
        <f t="shared" ref="S7:S9" si="0">T7+U7+V7+W7+X7+Y7</f>
        <v>0</v>
      </c>
      <c r="T7" s="84"/>
      <c r="U7" s="84"/>
      <c r="V7" s="84"/>
      <c r="W7" s="84"/>
      <c r="X7" s="84"/>
      <c r="Y7" s="84"/>
      <c r="Z7" s="99">
        <f t="shared" ref="Z7:Z9" si="1">AA7+AB7</f>
        <v>0</v>
      </c>
      <c r="AA7" s="84"/>
      <c r="AB7" s="84"/>
      <c r="AC7" s="77"/>
      <c r="AD7" s="77"/>
      <c r="AE7" s="84"/>
      <c r="AF7" s="101"/>
      <c r="AG7" s="78" t="e">
        <f t="shared" ref="AG7:AG9" si="2">AE7/AF7</f>
        <v>#DIV/0!</v>
      </c>
      <c r="AH7" s="77"/>
      <c r="AI7" s="77"/>
      <c r="AJ7" s="77"/>
      <c r="AK7" s="88"/>
      <c r="AL7" s="77"/>
      <c r="AM7" s="77"/>
      <c r="AN7" s="77"/>
      <c r="AO7" s="77"/>
      <c r="AP7" s="77"/>
      <c r="AQ7" s="77"/>
      <c r="AR7" s="77"/>
      <c r="AS7" s="88"/>
      <c r="AT7" s="77"/>
      <c r="AU7" s="77"/>
      <c r="AV7" s="77"/>
      <c r="AW7" s="77"/>
      <c r="AX7" s="77"/>
      <c r="AY7" s="77"/>
      <c r="AZ7" s="77"/>
      <c r="BA7" s="77"/>
      <c r="BB7" s="77"/>
    </row>
    <row r="8" spans="1:54" s="89" customFormat="1" ht="54.75" customHeight="1" x14ac:dyDescent="0.25">
      <c r="A8" s="293"/>
      <c r="B8" s="113"/>
      <c r="C8" s="290"/>
      <c r="D8" s="290"/>
      <c r="E8" s="81"/>
      <c r="F8" s="77"/>
      <c r="G8" s="84"/>
      <c r="H8" s="77"/>
      <c r="I8" s="77"/>
      <c r="J8" s="84"/>
      <c r="K8" s="84"/>
      <c r="L8" s="102"/>
      <c r="M8" s="77"/>
      <c r="N8" s="80"/>
      <c r="O8" s="77"/>
      <c r="P8" s="80"/>
      <c r="Q8" s="80"/>
      <c r="R8" s="77"/>
      <c r="S8" s="98">
        <f t="shared" si="0"/>
        <v>0</v>
      </c>
      <c r="T8" s="84"/>
      <c r="U8" s="84"/>
      <c r="V8" s="84"/>
      <c r="W8" s="84"/>
      <c r="X8" s="84"/>
      <c r="Y8" s="84"/>
      <c r="Z8" s="99">
        <f t="shared" si="1"/>
        <v>0</v>
      </c>
      <c r="AA8" s="84"/>
      <c r="AB8" s="84"/>
      <c r="AC8" s="77"/>
      <c r="AD8" s="77"/>
      <c r="AE8" s="84"/>
      <c r="AF8" s="101"/>
      <c r="AG8" s="78" t="e">
        <f t="shared" si="2"/>
        <v>#DIV/0!</v>
      </c>
      <c r="AH8" s="77"/>
      <c r="AI8" s="77"/>
      <c r="AJ8" s="77"/>
      <c r="AK8" s="88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</row>
    <row r="9" spans="1:54" s="89" customFormat="1" ht="45" customHeight="1" x14ac:dyDescent="0.25">
      <c r="A9" s="293"/>
      <c r="B9" s="113"/>
      <c r="C9" s="291"/>
      <c r="D9" s="291"/>
      <c r="E9" s="81"/>
      <c r="F9" s="77"/>
      <c r="G9" s="84"/>
      <c r="H9" s="77"/>
      <c r="I9" s="77"/>
      <c r="J9" s="84"/>
      <c r="K9" s="84"/>
      <c r="L9" s="84"/>
      <c r="M9" s="77"/>
      <c r="N9" s="80"/>
      <c r="O9" s="77"/>
      <c r="P9" s="80"/>
      <c r="Q9" s="80"/>
      <c r="R9" s="77"/>
      <c r="S9" s="98">
        <f t="shared" si="0"/>
        <v>0</v>
      </c>
      <c r="T9" s="84"/>
      <c r="U9" s="84"/>
      <c r="V9" s="84"/>
      <c r="W9" s="84"/>
      <c r="X9" s="84"/>
      <c r="Y9" s="84"/>
      <c r="Z9" s="99">
        <f t="shared" si="1"/>
        <v>0</v>
      </c>
      <c r="AA9" s="84"/>
      <c r="AB9" s="84"/>
      <c r="AC9" s="77"/>
      <c r="AD9" s="77"/>
      <c r="AE9" s="84"/>
      <c r="AF9" s="101"/>
      <c r="AG9" s="78" t="e">
        <f t="shared" si="2"/>
        <v>#DIV/0!</v>
      </c>
      <c r="AH9" s="77"/>
      <c r="AI9" s="77"/>
      <c r="AJ9" s="77"/>
      <c r="AK9" s="88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</row>
    <row r="10" spans="1:54" ht="46.5" customHeight="1" x14ac:dyDescent="0.25">
      <c r="A10" s="115" t="s">
        <v>11</v>
      </c>
      <c r="B10" s="116"/>
      <c r="C10" s="75">
        <f t="shared" ref="C10:I10" si="3">COUNTA(C6:C9)</f>
        <v>0</v>
      </c>
      <c r="D10" s="75">
        <f t="shared" si="3"/>
        <v>0</v>
      </c>
      <c r="E10" s="75">
        <f t="shared" si="3"/>
        <v>0</v>
      </c>
      <c r="F10" s="75">
        <f t="shared" si="3"/>
        <v>0</v>
      </c>
      <c r="G10" s="71">
        <f t="shared" si="3"/>
        <v>0</v>
      </c>
      <c r="H10" s="75">
        <f t="shared" si="3"/>
        <v>0</v>
      </c>
      <c r="I10" s="75">
        <f t="shared" si="3"/>
        <v>0</v>
      </c>
      <c r="J10" s="71">
        <f>SUM(J6:J9)</f>
        <v>0</v>
      </c>
      <c r="K10" s="71">
        <f>SUM(K6:K9)</f>
        <v>0</v>
      </c>
      <c r="L10" s="71">
        <f>SUM(L6:L9)</f>
        <v>0</v>
      </c>
      <c r="M10" s="75">
        <f t="shared" ref="M10:R10" si="4">COUNTA(M6:M9)</f>
        <v>0</v>
      </c>
      <c r="N10" s="75">
        <f t="shared" si="4"/>
        <v>0</v>
      </c>
      <c r="O10" s="75">
        <f t="shared" si="4"/>
        <v>0</v>
      </c>
      <c r="P10" s="75">
        <f t="shared" si="4"/>
        <v>0</v>
      </c>
      <c r="Q10" s="75">
        <f t="shared" si="4"/>
        <v>0</v>
      </c>
      <c r="R10" s="75">
        <f t="shared" si="4"/>
        <v>0</v>
      </c>
      <c r="S10" s="71">
        <f t="shared" ref="S10:AB10" si="5">SUM(S6:S9)</f>
        <v>0</v>
      </c>
      <c r="T10" s="71">
        <f t="shared" si="5"/>
        <v>0</v>
      </c>
      <c r="U10" s="71">
        <f t="shared" si="5"/>
        <v>0</v>
      </c>
      <c r="V10" s="71">
        <f t="shared" si="5"/>
        <v>0</v>
      </c>
      <c r="W10" s="71">
        <f t="shared" si="5"/>
        <v>0</v>
      </c>
      <c r="X10" s="71">
        <f t="shared" si="5"/>
        <v>0</v>
      </c>
      <c r="Y10" s="71">
        <f t="shared" si="5"/>
        <v>0</v>
      </c>
      <c r="Z10" s="71">
        <f t="shared" si="5"/>
        <v>0</v>
      </c>
      <c r="AA10" s="71">
        <f t="shared" si="5"/>
        <v>0</v>
      </c>
      <c r="AB10" s="71">
        <f t="shared" si="5"/>
        <v>0</v>
      </c>
      <c r="AC10" s="75">
        <f>COUNTA(AC6:AC9)</f>
        <v>0</v>
      </c>
      <c r="AD10" s="71">
        <f>SUM(AD6:AD9)</f>
        <v>0</v>
      </c>
      <c r="AE10" s="71">
        <f>SUM(AE6:AE9)</f>
        <v>0</v>
      </c>
      <c r="AF10" s="75">
        <f>SUM(AF6:AF9)</f>
        <v>0</v>
      </c>
      <c r="AG10" s="92" t="e">
        <f t="shared" ref="AG10" si="6">AE10/AF10</f>
        <v>#DIV/0!</v>
      </c>
      <c r="AH10" s="75">
        <f>COUNTA(AH6:AH9)</f>
        <v>0</v>
      </c>
      <c r="AI10" s="75">
        <f>COUNTA(AI6:AI9)</f>
        <v>0</v>
      </c>
      <c r="AJ10" s="75">
        <f>COUNTA(AJ6:AJ9)</f>
        <v>0</v>
      </c>
      <c r="AK10" s="75">
        <f>SUM(AK6:AK9)</f>
        <v>0</v>
      </c>
      <c r="AL10" s="75">
        <f>COUNTA(AL6:AL9)</f>
        <v>0</v>
      </c>
      <c r="AM10" s="75">
        <f>COUNTA(AM6:AM9)</f>
        <v>0</v>
      </c>
      <c r="AN10" s="71">
        <f>SUM(AN6:AN9)</f>
        <v>0</v>
      </c>
      <c r="AO10" s="75">
        <f t="shared" ref="AO10:BB10" si="7">COUNTA(AO6:AO9)</f>
        <v>0</v>
      </c>
      <c r="AP10" s="75">
        <f t="shared" si="7"/>
        <v>0</v>
      </c>
      <c r="AQ10" s="75">
        <f t="shared" si="7"/>
        <v>0</v>
      </c>
      <c r="AR10" s="75">
        <f t="shared" si="7"/>
        <v>0</v>
      </c>
      <c r="AS10" s="75">
        <f t="shared" si="7"/>
        <v>0</v>
      </c>
      <c r="AT10" s="75">
        <f t="shared" si="7"/>
        <v>0</v>
      </c>
      <c r="AU10" s="75">
        <f t="shared" si="7"/>
        <v>0</v>
      </c>
      <c r="AV10" s="75">
        <f t="shared" si="7"/>
        <v>0</v>
      </c>
      <c r="AW10" s="75">
        <f t="shared" si="7"/>
        <v>0</v>
      </c>
      <c r="AX10" s="75">
        <f t="shared" si="7"/>
        <v>0</v>
      </c>
      <c r="AY10" s="75">
        <f t="shared" si="7"/>
        <v>0</v>
      </c>
      <c r="AZ10" s="75">
        <f t="shared" si="7"/>
        <v>0</v>
      </c>
      <c r="BA10" s="75">
        <f t="shared" si="7"/>
        <v>0</v>
      </c>
      <c r="BB10" s="75">
        <f t="shared" si="7"/>
        <v>0</v>
      </c>
    </row>
  </sheetData>
  <autoFilter ref="D5:BB10"/>
  <customSheetViews>
    <customSheetView guid="{591E8D14-7FEE-4C94-A3FD-02EB26753504}" scale="50" fitToPage="1">
      <pane xSplit="5" ySplit="8" topLeftCell="H2256" activePane="bottomRight" state="frozen"/>
      <selection pane="bottomRight" activeCell="B2235" sqref="B2235:B2260"/>
      <pageMargins left="0.70866141732283472" right="0.70866141732283472" top="0.74803149606299213" bottom="0.74803149606299213" header="0.31496062992125984" footer="0.31496062992125984"/>
      <pageSetup paperSize="9" scale="34" fitToHeight="3" orientation="landscape" r:id="rId1"/>
    </customSheetView>
  </customSheetViews>
  <mergeCells count="39">
    <mergeCell ref="AZ2:BB3"/>
    <mergeCell ref="A1:BB1"/>
    <mergeCell ref="A2:A4"/>
    <mergeCell ref="B2:B4"/>
    <mergeCell ref="C2:C4"/>
    <mergeCell ref="D2:D4"/>
    <mergeCell ref="E2:E4"/>
    <mergeCell ref="H2:H4"/>
    <mergeCell ref="J2:J4"/>
    <mergeCell ref="K2:K4"/>
    <mergeCell ref="L2:L4"/>
    <mergeCell ref="M2:M4"/>
    <mergeCell ref="N2:N4"/>
    <mergeCell ref="O2:O4"/>
    <mergeCell ref="AW2:AY3"/>
    <mergeCell ref="P2:P4"/>
    <mergeCell ref="Q2:Q4"/>
    <mergeCell ref="I2:I4"/>
    <mergeCell ref="AC2:AG3"/>
    <mergeCell ref="S2:Y2"/>
    <mergeCell ref="Z2:AB2"/>
    <mergeCell ref="AL2:AP3"/>
    <mergeCell ref="AQ2:AS3"/>
    <mergeCell ref="AT2:AV3"/>
    <mergeCell ref="R2:R4"/>
    <mergeCell ref="AH3:AI3"/>
    <mergeCell ref="AJ3:AK3"/>
    <mergeCell ref="AH2:AK2"/>
    <mergeCell ref="S3:S4"/>
    <mergeCell ref="T3:Y3"/>
    <mergeCell ref="Z3:Z4"/>
    <mergeCell ref="AA3:AB3"/>
    <mergeCell ref="G2:G4"/>
    <mergeCell ref="F2:F4"/>
    <mergeCell ref="C6:C9"/>
    <mergeCell ref="D6:D9"/>
    <mergeCell ref="A10:B10"/>
    <mergeCell ref="A6:A9"/>
    <mergeCell ref="B6:B9"/>
  </mergeCells>
  <pageMargins left="0.70866141732283472" right="0.70866141732283472" top="0.74803149606299213" bottom="0.74803149606299213" header="0.31496062992125984" footer="0.31496062992125984"/>
  <pageSetup paperSize="9" scale="34" fitToHeight="3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"/>
  <sheetViews>
    <sheetView zoomScale="70" zoomScaleNormal="70" workbookViewId="0">
      <pane xSplit="5" ySplit="5" topLeftCell="AI6" activePane="bottomRight" state="frozen"/>
      <selection pane="topRight" activeCell="F1" sqref="F1"/>
      <selection pane="bottomLeft" activeCell="A9" sqref="A9"/>
      <selection pane="bottomRight" activeCell="A2" sqref="A2:BA9"/>
    </sheetView>
  </sheetViews>
  <sheetFormatPr defaultRowHeight="32.25" customHeight="1" x14ac:dyDescent="0.25"/>
  <cols>
    <col min="1" max="1" width="6.85546875" style="9" customWidth="1"/>
    <col min="2" max="2" width="26.5703125" style="15" customWidth="1"/>
    <col min="3" max="3" width="11.28515625" style="12" customWidth="1"/>
    <col min="4" max="4" width="23.42578125" style="13" customWidth="1"/>
    <col min="5" max="5" width="27.28515625" style="95" customWidth="1"/>
    <col min="6" max="6" width="14.28515625" style="13" customWidth="1"/>
    <col min="7" max="7" width="18.28515625" style="28" customWidth="1"/>
    <col min="8" max="8" width="17.42578125" style="28" customWidth="1"/>
    <col min="9" max="9" width="15.7109375" style="28" customWidth="1"/>
    <col min="10" max="10" width="18.28515625" style="28" customWidth="1"/>
    <col min="11" max="11" width="15.42578125" style="28" customWidth="1"/>
    <col min="12" max="12" width="17.7109375" style="28" customWidth="1"/>
    <col min="13" max="13" width="26.140625" style="9" customWidth="1"/>
    <col min="14" max="14" width="19.7109375" style="14" customWidth="1"/>
    <col min="15" max="15" width="14.85546875" style="14" customWidth="1"/>
    <col min="16" max="16" width="16" style="14" customWidth="1"/>
    <col min="17" max="17" width="20.42578125" style="9" customWidth="1"/>
    <col min="18" max="18" width="17.140625" style="9" customWidth="1"/>
    <col min="19" max="20" width="17.140625" style="8" customWidth="1"/>
    <col min="21" max="21" width="17.140625" style="9" customWidth="1"/>
    <col min="22" max="22" width="19" style="8" customWidth="1"/>
    <col min="23" max="23" width="17.28515625" style="9" customWidth="1"/>
    <col min="24" max="24" width="12.7109375" style="9" customWidth="1"/>
    <col min="25" max="25" width="15" style="8" customWidth="1"/>
    <col min="26" max="26" width="25.28515625" style="9" customWidth="1"/>
    <col min="27" max="27" width="16.140625" style="5" customWidth="1"/>
    <col min="28" max="28" width="17.85546875" style="9" customWidth="1"/>
    <col min="29" max="29" width="14.7109375" style="9" customWidth="1"/>
    <col min="30" max="30" width="16.85546875" style="9" customWidth="1"/>
    <col min="31" max="31" width="14.5703125" style="9" customWidth="1"/>
    <col min="32" max="32" width="16.42578125" style="9" customWidth="1"/>
    <col min="33" max="33" width="14.28515625" style="9" customWidth="1"/>
    <col min="34" max="35" width="14.5703125" style="9" customWidth="1"/>
    <col min="36" max="38" width="14.5703125" style="10" customWidth="1"/>
    <col min="39" max="41" width="9.140625" style="9" customWidth="1"/>
    <col min="42" max="49" width="9.140625" style="9"/>
    <col min="50" max="50" width="15.140625" style="27" customWidth="1"/>
    <col min="51" max="16384" width="9.140625" style="9"/>
  </cols>
  <sheetData>
    <row r="1" spans="1:53" ht="20.25" customHeight="1" thickBot="1" x14ac:dyDescent="0.3">
      <c r="A1" s="294" t="s">
        <v>39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295"/>
      <c r="AH1" s="295"/>
      <c r="AI1" s="295"/>
      <c r="AJ1" s="295"/>
      <c r="AK1" s="295"/>
      <c r="AL1" s="295"/>
      <c r="AM1" s="295"/>
      <c r="AN1" s="295"/>
      <c r="AO1" s="295"/>
      <c r="AP1" s="295"/>
      <c r="AQ1" s="295"/>
      <c r="AR1" s="295"/>
      <c r="AS1" s="295"/>
      <c r="AT1" s="295"/>
      <c r="AU1" s="295"/>
      <c r="AV1" s="295"/>
      <c r="AW1" s="295"/>
      <c r="AX1" s="295"/>
      <c r="AY1" s="295"/>
      <c r="AZ1" s="295"/>
      <c r="BA1" s="295"/>
    </row>
    <row r="2" spans="1:53" ht="42" customHeight="1" x14ac:dyDescent="0.25">
      <c r="A2" s="228" t="s">
        <v>0</v>
      </c>
      <c r="B2" s="229" t="s">
        <v>1</v>
      </c>
      <c r="C2" s="231" t="s">
        <v>2</v>
      </c>
      <c r="D2" s="232" t="s">
        <v>3</v>
      </c>
      <c r="E2" s="235" t="s">
        <v>40</v>
      </c>
      <c r="F2" s="236" t="s">
        <v>102</v>
      </c>
      <c r="G2" s="236" t="s">
        <v>103</v>
      </c>
      <c r="H2" s="236" t="s">
        <v>76</v>
      </c>
      <c r="I2" s="237" t="s">
        <v>48</v>
      </c>
      <c r="J2" s="237" t="s">
        <v>49</v>
      </c>
      <c r="K2" s="237" t="s">
        <v>50</v>
      </c>
      <c r="L2" s="239" t="s">
        <v>5</v>
      </c>
      <c r="M2" s="239" t="s">
        <v>6</v>
      </c>
      <c r="N2" s="283" t="s">
        <v>104</v>
      </c>
      <c r="O2" s="239" t="s">
        <v>105</v>
      </c>
      <c r="P2" s="239" t="s">
        <v>106</v>
      </c>
      <c r="Q2" s="286" t="s">
        <v>7</v>
      </c>
      <c r="R2" s="287" t="s">
        <v>4</v>
      </c>
      <c r="S2" s="288"/>
      <c r="T2" s="288"/>
      <c r="U2" s="288"/>
      <c r="V2" s="288"/>
      <c r="W2" s="288"/>
      <c r="X2" s="289"/>
      <c r="Y2" s="266" t="s">
        <v>33</v>
      </c>
      <c r="Z2" s="270"/>
      <c r="AA2" s="267"/>
      <c r="AB2" s="271" t="s">
        <v>38</v>
      </c>
      <c r="AC2" s="272"/>
      <c r="AD2" s="272"/>
      <c r="AE2" s="272"/>
      <c r="AF2" s="273"/>
      <c r="AG2" s="219" t="s">
        <v>12</v>
      </c>
      <c r="AH2" s="219"/>
      <c r="AI2" s="219"/>
      <c r="AJ2" s="219"/>
      <c r="AK2" s="277" t="s">
        <v>14</v>
      </c>
      <c r="AL2" s="278"/>
      <c r="AM2" s="278"/>
      <c r="AN2" s="278"/>
      <c r="AO2" s="279"/>
      <c r="AP2" s="225" t="s">
        <v>20</v>
      </c>
      <c r="AQ2" s="225"/>
      <c r="AR2" s="225"/>
      <c r="AS2" s="248" t="s">
        <v>21</v>
      </c>
      <c r="AT2" s="249"/>
      <c r="AU2" s="250"/>
      <c r="AV2" s="254" t="s">
        <v>22</v>
      </c>
      <c r="AW2" s="206"/>
      <c r="AX2" s="193"/>
      <c r="AY2" s="256" t="s">
        <v>18</v>
      </c>
      <c r="AZ2" s="257"/>
      <c r="BA2" s="258"/>
    </row>
    <row r="3" spans="1:53" ht="62.25" customHeight="1" x14ac:dyDescent="0.25">
      <c r="A3" s="186"/>
      <c r="B3" s="230"/>
      <c r="C3" s="189"/>
      <c r="D3" s="233"/>
      <c r="E3" s="122"/>
      <c r="F3" s="183"/>
      <c r="G3" s="183"/>
      <c r="H3" s="183"/>
      <c r="I3" s="238"/>
      <c r="J3" s="238"/>
      <c r="K3" s="238"/>
      <c r="L3" s="240"/>
      <c r="M3" s="240"/>
      <c r="N3" s="284"/>
      <c r="O3" s="240"/>
      <c r="P3" s="240"/>
      <c r="Q3" s="286"/>
      <c r="R3" s="262" t="s">
        <v>77</v>
      </c>
      <c r="S3" s="215" t="s">
        <v>23</v>
      </c>
      <c r="T3" s="215"/>
      <c r="U3" s="215"/>
      <c r="V3" s="215"/>
      <c r="W3" s="215"/>
      <c r="X3" s="215"/>
      <c r="Y3" s="264" t="s">
        <v>59</v>
      </c>
      <c r="Z3" s="266" t="s">
        <v>34</v>
      </c>
      <c r="AA3" s="267"/>
      <c r="AB3" s="274"/>
      <c r="AC3" s="275"/>
      <c r="AD3" s="275"/>
      <c r="AE3" s="275"/>
      <c r="AF3" s="276"/>
      <c r="AG3" s="268" t="s">
        <v>26</v>
      </c>
      <c r="AH3" s="269"/>
      <c r="AI3" s="268" t="s">
        <v>27</v>
      </c>
      <c r="AJ3" s="269"/>
      <c r="AK3" s="280"/>
      <c r="AL3" s="281"/>
      <c r="AM3" s="281"/>
      <c r="AN3" s="281"/>
      <c r="AO3" s="282"/>
      <c r="AP3" s="225"/>
      <c r="AQ3" s="225"/>
      <c r="AR3" s="225"/>
      <c r="AS3" s="251"/>
      <c r="AT3" s="252"/>
      <c r="AU3" s="253"/>
      <c r="AV3" s="255"/>
      <c r="AW3" s="209"/>
      <c r="AX3" s="196"/>
      <c r="AY3" s="259"/>
      <c r="AZ3" s="260"/>
      <c r="BA3" s="261"/>
    </row>
    <row r="4" spans="1:53" ht="180.75" customHeight="1" thickBot="1" x14ac:dyDescent="0.3">
      <c r="A4" s="228"/>
      <c r="B4" s="229"/>
      <c r="C4" s="231"/>
      <c r="D4" s="234"/>
      <c r="E4" s="235"/>
      <c r="F4" s="236"/>
      <c r="G4" s="236"/>
      <c r="H4" s="236"/>
      <c r="I4" s="237"/>
      <c r="J4" s="237"/>
      <c r="K4" s="237"/>
      <c r="L4" s="239"/>
      <c r="M4" s="239"/>
      <c r="N4" s="285"/>
      <c r="O4" s="239"/>
      <c r="P4" s="239"/>
      <c r="Q4" s="239"/>
      <c r="R4" s="263"/>
      <c r="S4" s="35" t="s">
        <v>78</v>
      </c>
      <c r="T4" s="35" t="s">
        <v>79</v>
      </c>
      <c r="U4" s="39" t="s">
        <v>80</v>
      </c>
      <c r="V4" s="35" t="s">
        <v>81</v>
      </c>
      <c r="W4" s="35" t="s">
        <v>82</v>
      </c>
      <c r="X4" s="35" t="s">
        <v>83</v>
      </c>
      <c r="Y4" s="265"/>
      <c r="Z4" s="34" t="s">
        <v>85</v>
      </c>
      <c r="AA4" s="34" t="s">
        <v>82</v>
      </c>
      <c r="AB4" s="6" t="s">
        <v>107</v>
      </c>
      <c r="AC4" s="33" t="s">
        <v>87</v>
      </c>
      <c r="AD4" s="6" t="s">
        <v>88</v>
      </c>
      <c r="AE4" s="7" t="s">
        <v>89</v>
      </c>
      <c r="AF4" s="26" t="s">
        <v>90</v>
      </c>
      <c r="AG4" s="40" t="s">
        <v>91</v>
      </c>
      <c r="AH4" s="40" t="s">
        <v>92</v>
      </c>
      <c r="AI4" s="7" t="s">
        <v>93</v>
      </c>
      <c r="AJ4" s="7" t="s">
        <v>94</v>
      </c>
      <c r="AK4" s="1" t="s">
        <v>108</v>
      </c>
      <c r="AL4" s="2" t="s">
        <v>8</v>
      </c>
      <c r="AM4" s="1" t="s">
        <v>96</v>
      </c>
      <c r="AN4" s="2" t="s">
        <v>97</v>
      </c>
      <c r="AO4" s="1" t="s">
        <v>28</v>
      </c>
      <c r="AP4" s="36" t="s">
        <v>10</v>
      </c>
      <c r="AQ4" s="36" t="s">
        <v>29</v>
      </c>
      <c r="AR4" s="36" t="s">
        <v>9</v>
      </c>
      <c r="AS4" s="41" t="s">
        <v>98</v>
      </c>
      <c r="AT4" s="42" t="s">
        <v>99</v>
      </c>
      <c r="AU4" s="43" t="s">
        <v>100</v>
      </c>
      <c r="AV4" s="44" t="s">
        <v>101</v>
      </c>
      <c r="AW4" s="69" t="s">
        <v>124</v>
      </c>
      <c r="AX4" s="69" t="s">
        <v>125</v>
      </c>
      <c r="AY4" s="16" t="s">
        <v>19</v>
      </c>
      <c r="AZ4" s="18" t="s">
        <v>35</v>
      </c>
      <c r="BA4" s="17" t="s">
        <v>36</v>
      </c>
    </row>
    <row r="5" spans="1:53" ht="15.75" customHeight="1" x14ac:dyDescent="0.25">
      <c r="A5" s="37">
        <v>1</v>
      </c>
      <c r="B5" s="37">
        <v>2</v>
      </c>
      <c r="C5" s="37">
        <v>3</v>
      </c>
      <c r="D5" s="37">
        <v>4</v>
      </c>
      <c r="E5" s="94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37">
        <v>14</v>
      </c>
      <c r="O5" s="37">
        <v>15</v>
      </c>
      <c r="P5" s="37">
        <v>16</v>
      </c>
      <c r="Q5" s="37">
        <v>17</v>
      </c>
      <c r="R5" s="37">
        <v>18</v>
      </c>
      <c r="S5" s="37">
        <v>19</v>
      </c>
      <c r="T5" s="37">
        <v>20</v>
      </c>
      <c r="U5" s="37">
        <v>21</v>
      </c>
      <c r="V5" s="37">
        <v>22</v>
      </c>
      <c r="W5" s="37">
        <v>23</v>
      </c>
      <c r="X5" s="37">
        <v>24</v>
      </c>
      <c r="Y5" s="37">
        <v>25</v>
      </c>
      <c r="Z5" s="37">
        <v>26</v>
      </c>
      <c r="AA5" s="37">
        <v>27</v>
      </c>
      <c r="AB5" s="37">
        <v>28</v>
      </c>
      <c r="AC5" s="37">
        <v>29</v>
      </c>
      <c r="AD5" s="37">
        <v>30</v>
      </c>
      <c r="AE5" s="37">
        <v>31</v>
      </c>
      <c r="AF5" s="37">
        <v>32</v>
      </c>
      <c r="AG5" s="37">
        <v>33</v>
      </c>
      <c r="AH5" s="37">
        <v>34</v>
      </c>
      <c r="AI5" s="37">
        <v>35</v>
      </c>
      <c r="AJ5" s="37">
        <v>36</v>
      </c>
      <c r="AK5" s="37">
        <v>37</v>
      </c>
      <c r="AL5" s="37">
        <v>38</v>
      </c>
      <c r="AM5" s="37">
        <v>39</v>
      </c>
      <c r="AN5" s="37">
        <v>40</v>
      </c>
      <c r="AO5" s="37">
        <v>41</v>
      </c>
      <c r="AP5" s="37">
        <v>42</v>
      </c>
      <c r="AQ5" s="37">
        <v>43</v>
      </c>
      <c r="AR5" s="37">
        <v>44</v>
      </c>
      <c r="AS5" s="37">
        <v>45</v>
      </c>
      <c r="AT5" s="37">
        <v>46</v>
      </c>
      <c r="AU5" s="37">
        <v>47</v>
      </c>
      <c r="AV5" s="37">
        <v>48</v>
      </c>
      <c r="AW5" s="37">
        <v>49</v>
      </c>
      <c r="AX5" s="37">
        <v>50</v>
      </c>
      <c r="AY5" s="37">
        <v>51</v>
      </c>
      <c r="AZ5" s="37">
        <v>52</v>
      </c>
      <c r="BA5" s="37">
        <v>53</v>
      </c>
    </row>
    <row r="6" spans="1:53" s="93" customFormat="1" ht="46.5" customHeight="1" x14ac:dyDescent="0.25">
      <c r="A6" s="112">
        <v>1</v>
      </c>
      <c r="B6" s="112" t="s">
        <v>114</v>
      </c>
      <c r="C6" s="77">
        <v>1</v>
      </c>
      <c r="D6" s="77" t="s">
        <v>109</v>
      </c>
      <c r="E6" s="81" t="s">
        <v>111</v>
      </c>
      <c r="F6" s="84"/>
      <c r="G6" s="77"/>
      <c r="H6" s="77"/>
      <c r="I6" s="84"/>
      <c r="J6" s="84"/>
      <c r="K6" s="84"/>
      <c r="L6" s="77"/>
      <c r="M6" s="80"/>
      <c r="N6" s="77"/>
      <c r="O6" s="80"/>
      <c r="P6" s="80"/>
      <c r="Q6" s="77"/>
      <c r="R6" s="98">
        <f>S6+T6+U6+V6+W6+X6</f>
        <v>0</v>
      </c>
      <c r="S6" s="84"/>
      <c r="T6" s="84"/>
      <c r="U6" s="84"/>
      <c r="V6" s="84"/>
      <c r="W6" s="84"/>
      <c r="X6" s="84"/>
      <c r="Y6" s="99">
        <f>Z6+AA6</f>
        <v>0</v>
      </c>
      <c r="Z6" s="84"/>
      <c r="AA6" s="84"/>
      <c r="AB6" s="77"/>
      <c r="AC6" s="100"/>
      <c r="AD6" s="84"/>
      <c r="AE6" s="101"/>
      <c r="AF6" s="78" t="e">
        <f>AD6/AE6</f>
        <v>#DIV/0!</v>
      </c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</row>
    <row r="7" spans="1:53" s="93" customFormat="1" ht="46.5" customHeight="1" x14ac:dyDescent="0.25">
      <c r="A7" s="113"/>
      <c r="B7" s="113"/>
      <c r="C7" s="77">
        <v>2</v>
      </c>
      <c r="D7" s="77" t="s">
        <v>110</v>
      </c>
      <c r="E7" s="81" t="s">
        <v>112</v>
      </c>
      <c r="F7" s="84"/>
      <c r="G7" s="77"/>
      <c r="H7" s="77"/>
      <c r="I7" s="84"/>
      <c r="J7" s="84"/>
      <c r="K7" s="84"/>
      <c r="L7" s="77"/>
      <c r="M7" s="80"/>
      <c r="N7" s="77"/>
      <c r="O7" s="80"/>
      <c r="P7" s="80"/>
      <c r="Q7" s="77"/>
      <c r="R7" s="98">
        <f t="shared" ref="R7:R8" si="0">S7+T7+U7+V7+W7+X7</f>
        <v>0</v>
      </c>
      <c r="S7" s="84"/>
      <c r="T7" s="84"/>
      <c r="U7" s="84"/>
      <c r="V7" s="84"/>
      <c r="W7" s="84"/>
      <c r="X7" s="84"/>
      <c r="Y7" s="99">
        <f t="shared" ref="Y7:Y8" si="1">Z7+AA7</f>
        <v>0</v>
      </c>
      <c r="Z7" s="84"/>
      <c r="AA7" s="84"/>
      <c r="AB7" s="77"/>
      <c r="AC7" s="100"/>
      <c r="AD7" s="84"/>
      <c r="AE7" s="101"/>
      <c r="AF7" s="78" t="e">
        <f t="shared" ref="AF7:AF8" si="2">AD7/AE7</f>
        <v>#DIV/0!</v>
      </c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</row>
    <row r="8" spans="1:53" s="93" customFormat="1" ht="46.5" customHeight="1" x14ac:dyDescent="0.25">
      <c r="A8" s="113"/>
      <c r="B8" s="113"/>
      <c r="C8" s="77">
        <v>3</v>
      </c>
      <c r="D8" s="77" t="s">
        <v>115</v>
      </c>
      <c r="E8" s="81" t="s">
        <v>113</v>
      </c>
      <c r="F8" s="102"/>
      <c r="G8" s="88"/>
      <c r="H8" s="77"/>
      <c r="I8" s="84"/>
      <c r="J8" s="84"/>
      <c r="K8" s="84"/>
      <c r="L8" s="77"/>
      <c r="M8" s="80"/>
      <c r="N8" s="77"/>
      <c r="O8" s="80"/>
      <c r="P8" s="80"/>
      <c r="Q8" s="77"/>
      <c r="R8" s="98">
        <f t="shared" si="0"/>
        <v>0</v>
      </c>
      <c r="S8" s="84"/>
      <c r="T8" s="84"/>
      <c r="U8" s="84"/>
      <c r="V8" s="84"/>
      <c r="W8" s="84"/>
      <c r="X8" s="84"/>
      <c r="Y8" s="99">
        <f t="shared" si="1"/>
        <v>0</v>
      </c>
      <c r="Z8" s="84"/>
      <c r="AA8" s="84"/>
      <c r="AB8" s="77"/>
      <c r="AC8" s="100"/>
      <c r="AD8" s="84"/>
      <c r="AE8" s="101"/>
      <c r="AF8" s="78" t="e">
        <f t="shared" si="2"/>
        <v>#DIV/0!</v>
      </c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</row>
    <row r="9" spans="1:53" s="97" customFormat="1" ht="32.25" customHeight="1" x14ac:dyDescent="0.3">
      <c r="A9" s="245" t="s">
        <v>11</v>
      </c>
      <c r="B9" s="246"/>
      <c r="C9" s="76">
        <f>COUNTA(C6:C8)</f>
        <v>3</v>
      </c>
      <c r="D9" s="76">
        <f>COUNTA(D6:D8)</f>
        <v>3</v>
      </c>
      <c r="E9" s="76">
        <f>COUNTA(E6:E8)</f>
        <v>3</v>
      </c>
      <c r="F9" s="38">
        <f>SUM(F6:F8)</f>
        <v>0</v>
      </c>
      <c r="G9" s="76">
        <f t="shared" ref="G9:H9" si="3">COUNTA(G6:G8)</f>
        <v>0</v>
      </c>
      <c r="H9" s="76">
        <f t="shared" si="3"/>
        <v>0</v>
      </c>
      <c r="I9" s="38">
        <f>SUM(I6:I8)</f>
        <v>0</v>
      </c>
      <c r="J9" s="38">
        <f>SUM(J6:J8)</f>
        <v>0</v>
      </c>
      <c r="K9" s="38">
        <f>SUM(K6:K8)</f>
        <v>0</v>
      </c>
      <c r="L9" s="76">
        <f t="shared" ref="L9:Q9" si="4">COUNTA(L6:L8)</f>
        <v>0</v>
      </c>
      <c r="M9" s="76">
        <f t="shared" si="4"/>
        <v>0</v>
      </c>
      <c r="N9" s="76">
        <f t="shared" si="4"/>
        <v>0</v>
      </c>
      <c r="O9" s="76">
        <f t="shared" si="4"/>
        <v>0</v>
      </c>
      <c r="P9" s="76">
        <f t="shared" si="4"/>
        <v>0</v>
      </c>
      <c r="Q9" s="76">
        <f t="shared" si="4"/>
        <v>0</v>
      </c>
      <c r="R9" s="38">
        <f t="shared" ref="R9:AA9" si="5">SUM(R6:R8)</f>
        <v>0</v>
      </c>
      <c r="S9" s="38">
        <f t="shared" si="5"/>
        <v>0</v>
      </c>
      <c r="T9" s="38">
        <f t="shared" si="5"/>
        <v>0</v>
      </c>
      <c r="U9" s="38">
        <f t="shared" si="5"/>
        <v>0</v>
      </c>
      <c r="V9" s="38">
        <f t="shared" si="5"/>
        <v>0</v>
      </c>
      <c r="W9" s="38">
        <f t="shared" si="5"/>
        <v>0</v>
      </c>
      <c r="X9" s="38">
        <f t="shared" si="5"/>
        <v>0</v>
      </c>
      <c r="Y9" s="38">
        <f t="shared" si="5"/>
        <v>0</v>
      </c>
      <c r="Z9" s="38">
        <f t="shared" si="5"/>
        <v>0</v>
      </c>
      <c r="AA9" s="38">
        <f t="shared" si="5"/>
        <v>0</v>
      </c>
      <c r="AB9" s="76">
        <f>COUNTA(AB6:AB8)</f>
        <v>0</v>
      </c>
      <c r="AC9" s="38">
        <f>SUM(AC6:AC8)</f>
        <v>0</v>
      </c>
      <c r="AD9" s="38">
        <f>SUM(AD6:AD8)</f>
        <v>0</v>
      </c>
      <c r="AE9" s="76">
        <f>SUM(AE6:AE8)</f>
        <v>0</v>
      </c>
      <c r="AF9" s="96" t="e">
        <f>AD9/AE9</f>
        <v>#DIV/0!</v>
      </c>
      <c r="AG9" s="76">
        <f t="shared" ref="AG9:AI9" si="6">COUNTA(AG6:AG8)</f>
        <v>0</v>
      </c>
      <c r="AH9" s="76">
        <f t="shared" si="6"/>
        <v>0</v>
      </c>
      <c r="AI9" s="76">
        <f t="shared" si="6"/>
        <v>0</v>
      </c>
      <c r="AJ9" s="38">
        <f>SUM(AJ6:AJ8)</f>
        <v>0</v>
      </c>
      <c r="AK9" s="76">
        <f t="shared" ref="AK9" si="7">COUNTA(AK6:AK8)</f>
        <v>0</v>
      </c>
      <c r="AL9" s="76">
        <f t="shared" ref="AL9" si="8">COUNTA(AL6:AL8)</f>
        <v>0</v>
      </c>
      <c r="AM9" s="76">
        <f t="shared" ref="AM9" si="9">COUNTA(AM6:AM8)</f>
        <v>0</v>
      </c>
      <c r="AN9" s="76">
        <f t="shared" ref="AN9" si="10">COUNTA(AN6:AN8)</f>
        <v>0</v>
      </c>
      <c r="AO9" s="76">
        <f t="shared" ref="AO9" si="11">COUNTA(AO6:AO8)</f>
        <v>0</v>
      </c>
      <c r="AP9" s="76">
        <f t="shared" ref="AP9" si="12">COUNTA(AP6:AP8)</f>
        <v>0</v>
      </c>
      <c r="AQ9" s="76">
        <f t="shared" ref="AQ9" si="13">COUNTA(AQ6:AQ8)</f>
        <v>0</v>
      </c>
      <c r="AR9" s="76">
        <f t="shared" ref="AR9" si="14">COUNTA(AR6:AR8)</f>
        <v>0</v>
      </c>
      <c r="AS9" s="76">
        <f t="shared" ref="AS9" si="15">COUNTA(AS6:AS8)</f>
        <v>0</v>
      </c>
      <c r="AT9" s="76">
        <f t="shared" ref="AT9" si="16">COUNTA(AT6:AT8)</f>
        <v>0</v>
      </c>
      <c r="AU9" s="76">
        <f t="shared" ref="AU9" si="17">COUNTA(AU6:AU8)</f>
        <v>0</v>
      </c>
      <c r="AV9" s="76">
        <f t="shared" ref="AV9" si="18">COUNTA(AV6:AV8)</f>
        <v>0</v>
      </c>
      <c r="AW9" s="76">
        <f t="shared" ref="AW9" si="19">COUNTA(AW6:AW8)</f>
        <v>0</v>
      </c>
      <c r="AX9" s="103">
        <f>COUNT(AХ6:Aх9)</f>
        <v>0</v>
      </c>
      <c r="AY9" s="76">
        <f t="shared" ref="AY9" si="20">COUNTA(AY6:AY8)</f>
        <v>0</v>
      </c>
      <c r="AZ9" s="76">
        <f t="shared" ref="AZ9" si="21">COUNTA(AZ6:AZ8)</f>
        <v>0</v>
      </c>
      <c r="BA9" s="76">
        <f t="shared" ref="BA9" si="22">COUNTA(BA6:BA8)</f>
        <v>0</v>
      </c>
    </row>
  </sheetData>
  <customSheetViews>
    <customSheetView guid="{591E8D14-7FEE-4C94-A3FD-02EB26753504}" scale="50" showAutoFilter="1">
      <pane xSplit="4" ySplit="8" topLeftCell="E383" activePane="bottomRight" state="frozen"/>
      <selection pane="bottomRight" activeCell="B394" sqref="B394:B395"/>
      <pageMargins left="0.7" right="0.7" top="0.75" bottom="0.75" header="0.3" footer="0.3"/>
      <pageSetup paperSize="9" orientation="portrait" r:id="rId1"/>
      <autoFilter ref="A8:AH488"/>
    </customSheetView>
  </customSheetViews>
  <mergeCells count="36">
    <mergeCell ref="A1:BA1"/>
    <mergeCell ref="A2:A4"/>
    <mergeCell ref="B2:B4"/>
    <mergeCell ref="C2:C4"/>
    <mergeCell ref="D2:D4"/>
    <mergeCell ref="E2:E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Y2:AA2"/>
    <mergeCell ref="AY2:BA3"/>
    <mergeCell ref="AK2:AO3"/>
    <mergeCell ref="AP2:AR3"/>
    <mergeCell ref="AS2:AU3"/>
    <mergeCell ref="AV2:AX3"/>
    <mergeCell ref="AG2:AJ2"/>
    <mergeCell ref="S3:X3"/>
    <mergeCell ref="Y3:Y4"/>
    <mergeCell ref="R3:R4"/>
    <mergeCell ref="A9:B9"/>
    <mergeCell ref="A6:A8"/>
    <mergeCell ref="B6:B8"/>
    <mergeCell ref="F2:F4"/>
    <mergeCell ref="P2:P4"/>
    <mergeCell ref="Z3:AA3"/>
    <mergeCell ref="AG3:AH3"/>
    <mergeCell ref="AI3:AJ3"/>
    <mergeCell ref="AB2:AF3"/>
    <mergeCell ref="Q2:Q4"/>
    <mergeCell ref="R2:X2"/>
  </mergeCell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Дворы</vt:lpstr>
      <vt:lpstr>Общественные</vt:lpstr>
      <vt:lpstr>Парки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Ерёмычева Татьяна Леонидовна</dc:creator>
  <cp:lastModifiedBy>Павлова Лариса Владиславовна</cp:lastModifiedBy>
  <cp:lastPrinted>2018-06-28T05:23:47Z</cp:lastPrinted>
  <dcterms:created xsi:type="dcterms:W3CDTF">2018-03-14T14:53:29Z</dcterms:created>
  <dcterms:modified xsi:type="dcterms:W3CDTF">2018-06-28T05:24:08Z</dcterms:modified>
</cp:coreProperties>
</file>